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2026\OPTAK\"/>
    </mc:Choice>
  </mc:AlternateContent>
  <bookViews>
    <workbookView xWindow="0" yWindow="0" windowWidth="0" windowHeight="0"/>
  </bookViews>
  <sheets>
    <sheet name="Rekapitulace stavby" sheetId="1" r:id="rId1"/>
    <sheet name="01 - Valašské Meziříčí" sheetId="2" r:id="rId2"/>
    <sheet name="02-03 - Hulín" sheetId="3" r:id="rId3"/>
    <sheet name="04-05 - Tlumačov" sheetId="4" r:id="rId4"/>
    <sheet name="06-07 - Otrokovice" sheetId="5" r:id="rId5"/>
    <sheet name="08 - Napajedla" sheetId="6" r:id="rId6"/>
    <sheet name="09 - Staré Město u UH" sheetId="7" r:id="rId7"/>
    <sheet name="10 - Zlín" sheetId="8" r:id="rId8"/>
  </sheets>
  <definedNames>
    <definedName name="_xlnm.Print_Area" localSheetId="0">'Rekapitulace stavby'!$D$4:$AO$76,'Rekapitulace stavby'!$C$82:$AQ$102</definedName>
    <definedName name="_xlnm.Print_Titles" localSheetId="0">'Rekapitulace stavby'!$92:$92</definedName>
    <definedName name="_xlnm._FilterDatabase" localSheetId="1" hidden="1">'01 - Valašské Meziříčí'!$C$115:$K$148</definedName>
    <definedName name="_xlnm.Print_Area" localSheetId="1">'01 - Valašské Meziříčí'!$C$4:$J$76,'01 - Valašské Meziříčí'!$C$82:$J$97,'01 - Valašské Meziříčí'!$C$103:$K$148</definedName>
    <definedName name="_xlnm.Print_Titles" localSheetId="1">'01 - Valašské Meziříčí'!$115:$115</definedName>
    <definedName name="_xlnm._FilterDatabase" localSheetId="2" hidden="1">'02-03 - Hulín'!$C$115:$K$148</definedName>
    <definedName name="_xlnm.Print_Area" localSheetId="2">'02-03 - Hulín'!$C$4:$J$76,'02-03 - Hulín'!$C$82:$J$97,'02-03 - Hulín'!$C$103:$K$148</definedName>
    <definedName name="_xlnm.Print_Titles" localSheetId="2">'02-03 - Hulín'!$115:$115</definedName>
    <definedName name="_xlnm._FilterDatabase" localSheetId="3" hidden="1">'04-05 - Tlumačov'!$C$115:$K$150</definedName>
    <definedName name="_xlnm.Print_Area" localSheetId="3">'04-05 - Tlumačov'!$C$4:$J$76,'04-05 - Tlumačov'!$C$82:$J$97,'04-05 - Tlumačov'!$C$103:$K$150</definedName>
    <definedName name="_xlnm.Print_Titles" localSheetId="3">'04-05 - Tlumačov'!$115:$115</definedName>
    <definedName name="_xlnm._FilterDatabase" localSheetId="4" hidden="1">'06-07 - Otrokovice'!$C$117:$K$152</definedName>
    <definedName name="_xlnm.Print_Area" localSheetId="4">'06-07 - Otrokovice'!$C$4:$J$76,'06-07 - Otrokovice'!$C$82:$J$99,'06-07 - Otrokovice'!$C$105:$K$152</definedName>
    <definedName name="_xlnm.Print_Titles" localSheetId="4">'06-07 - Otrokovice'!$117:$117</definedName>
    <definedName name="_xlnm._FilterDatabase" localSheetId="5" hidden="1">'08 - Napajedla'!$C$115:$K$148</definedName>
    <definedName name="_xlnm.Print_Area" localSheetId="5">'08 - Napajedla'!$C$4:$J$76,'08 - Napajedla'!$C$82:$J$97,'08 - Napajedla'!$C$103:$K$148</definedName>
    <definedName name="_xlnm.Print_Titles" localSheetId="5">'08 - Napajedla'!$115:$115</definedName>
    <definedName name="_xlnm._FilterDatabase" localSheetId="6" hidden="1">'09 - Staré Město u UH'!$C$115:$K$148</definedName>
    <definedName name="_xlnm.Print_Area" localSheetId="6">'09 - Staré Město u UH'!$C$4:$J$76,'09 - Staré Město u UH'!$C$82:$J$97,'09 - Staré Město u UH'!$C$103:$K$148</definedName>
    <definedName name="_xlnm.Print_Titles" localSheetId="6">'09 - Staré Město u UH'!$115:$115</definedName>
    <definedName name="_xlnm._FilterDatabase" localSheetId="7" hidden="1">'10 - Zlín'!$C$115:$K$148</definedName>
    <definedName name="_xlnm.Print_Area" localSheetId="7">'10 - Zlín'!$C$4:$J$76,'10 - Zlín'!$C$82:$J$97,'10 - Zlín'!$C$103:$K$148</definedName>
    <definedName name="_xlnm.Print_Titles" localSheetId="7">'10 - Zlín'!$115:$115</definedName>
  </definedNames>
  <calcPr/>
</workbook>
</file>

<file path=xl/calcChain.xml><?xml version="1.0" encoding="utf-8"?>
<calcChain xmlns="http://schemas.openxmlformats.org/spreadsheetml/2006/main">
  <c i="8" l="1" r="J37"/>
  <c r="J36"/>
  <c i="1" r="AY101"/>
  <c i="8" r="J35"/>
  <c i="1" r="AX101"/>
  <c i="8"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4"/>
  <c r="BH124"/>
  <c r="BG124"/>
  <c r="BF124"/>
  <c r="T124"/>
  <c r="R124"/>
  <c r="P124"/>
  <c r="BI122"/>
  <c r="BH122"/>
  <c r="BG122"/>
  <c r="BF122"/>
  <c r="T122"/>
  <c r="R122"/>
  <c r="P122"/>
  <c r="BI120"/>
  <c r="BH120"/>
  <c r="BG120"/>
  <c r="BF120"/>
  <c r="T120"/>
  <c r="R120"/>
  <c r="P120"/>
  <c r="BI119"/>
  <c r="BH119"/>
  <c r="BG119"/>
  <c r="BF119"/>
  <c r="T119"/>
  <c r="R119"/>
  <c r="P119"/>
  <c r="BI118"/>
  <c r="BH118"/>
  <c r="BG118"/>
  <c r="BF118"/>
  <c r="T118"/>
  <c r="R118"/>
  <c r="P118"/>
  <c r="BI117"/>
  <c r="BH117"/>
  <c r="BG117"/>
  <c r="BF117"/>
  <c r="T117"/>
  <c r="R117"/>
  <c r="P117"/>
  <c r="J113"/>
  <c r="F110"/>
  <c r="E108"/>
  <c r="J92"/>
  <c r="F89"/>
  <c r="E87"/>
  <c r="J21"/>
  <c r="E21"/>
  <c r="J112"/>
  <c r="J20"/>
  <c r="J18"/>
  <c r="E18"/>
  <c r="F92"/>
  <c r="J17"/>
  <c r="J15"/>
  <c r="E15"/>
  <c r="F91"/>
  <c r="J14"/>
  <c r="J12"/>
  <c r="J110"/>
  <c r="E7"/>
  <c r="E106"/>
  <c i="7" r="J37"/>
  <c r="J36"/>
  <c i="1" r="AY100"/>
  <c i="7" r="J35"/>
  <c i="1" r="AX100"/>
  <c i="7"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4"/>
  <c r="BH124"/>
  <c r="BG124"/>
  <c r="BF124"/>
  <c r="T124"/>
  <c r="R124"/>
  <c r="P124"/>
  <c r="BI122"/>
  <c r="BH122"/>
  <c r="BG122"/>
  <c r="BF122"/>
  <c r="T122"/>
  <c r="R122"/>
  <c r="P122"/>
  <c r="BI120"/>
  <c r="BH120"/>
  <c r="BG120"/>
  <c r="BF120"/>
  <c r="T120"/>
  <c r="R120"/>
  <c r="P120"/>
  <c r="BI119"/>
  <c r="BH119"/>
  <c r="BG119"/>
  <c r="BF119"/>
  <c r="T119"/>
  <c r="R119"/>
  <c r="P119"/>
  <c r="BI118"/>
  <c r="BH118"/>
  <c r="BG118"/>
  <c r="BF118"/>
  <c r="T118"/>
  <c r="R118"/>
  <c r="P118"/>
  <c r="BI117"/>
  <c r="BH117"/>
  <c r="BG117"/>
  <c r="BF117"/>
  <c r="T117"/>
  <c r="R117"/>
  <c r="P117"/>
  <c r="J113"/>
  <c r="F110"/>
  <c r="E108"/>
  <c r="J92"/>
  <c r="F89"/>
  <c r="E87"/>
  <c r="J21"/>
  <c r="E21"/>
  <c r="J91"/>
  <c r="J20"/>
  <c r="J18"/>
  <c r="E18"/>
  <c r="F113"/>
  <c r="J17"/>
  <c r="J15"/>
  <c r="E15"/>
  <c r="F112"/>
  <c r="J14"/>
  <c r="J12"/>
  <c r="J110"/>
  <c r="E7"/>
  <c r="E106"/>
  <c i="6" r="J37"/>
  <c r="J36"/>
  <c i="1" r="AY99"/>
  <c i="6" r="J35"/>
  <c i="1" r="AX99"/>
  <c i="6"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4"/>
  <c r="BH124"/>
  <c r="BG124"/>
  <c r="BF124"/>
  <c r="T124"/>
  <c r="R124"/>
  <c r="P124"/>
  <c r="BI122"/>
  <c r="BH122"/>
  <c r="BG122"/>
  <c r="BF122"/>
  <c r="T122"/>
  <c r="R122"/>
  <c r="P122"/>
  <c r="BI120"/>
  <c r="BH120"/>
  <c r="BG120"/>
  <c r="BF120"/>
  <c r="T120"/>
  <c r="R120"/>
  <c r="P120"/>
  <c r="BI119"/>
  <c r="BH119"/>
  <c r="BG119"/>
  <c r="BF119"/>
  <c r="T119"/>
  <c r="R119"/>
  <c r="P119"/>
  <c r="BI118"/>
  <c r="BH118"/>
  <c r="BG118"/>
  <c r="BF118"/>
  <c r="T118"/>
  <c r="R118"/>
  <c r="P118"/>
  <c r="BI117"/>
  <c r="BH117"/>
  <c r="BG117"/>
  <c r="BF117"/>
  <c r="T117"/>
  <c r="R117"/>
  <c r="P117"/>
  <c r="J113"/>
  <c r="F110"/>
  <c r="E108"/>
  <c r="J92"/>
  <c r="F89"/>
  <c r="E87"/>
  <c r="J21"/>
  <c r="E21"/>
  <c r="J112"/>
  <c r="J20"/>
  <c r="J18"/>
  <c r="E18"/>
  <c r="F92"/>
  <c r="J17"/>
  <c r="J15"/>
  <c r="E15"/>
  <c r="F112"/>
  <c r="J14"/>
  <c r="J12"/>
  <c r="J89"/>
  <c r="E7"/>
  <c r="E85"/>
  <c i="5" r="J37"/>
  <c r="J36"/>
  <c i="1" r="AY98"/>
  <c i="5" r="J35"/>
  <c i="1" r="AX98"/>
  <c i="5"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8"/>
  <c r="BH128"/>
  <c r="BG128"/>
  <c r="BF128"/>
  <c r="T128"/>
  <c r="R128"/>
  <c r="P128"/>
  <c r="BI126"/>
  <c r="BH126"/>
  <c r="BG126"/>
  <c r="BF126"/>
  <c r="T126"/>
  <c r="R126"/>
  <c r="P126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J115"/>
  <c r="F112"/>
  <c r="E110"/>
  <c r="J92"/>
  <c r="F89"/>
  <c r="E87"/>
  <c r="J21"/>
  <c r="E21"/>
  <c r="J91"/>
  <c r="J20"/>
  <c r="J18"/>
  <c r="E18"/>
  <c r="F92"/>
  <c r="J17"/>
  <c r="J15"/>
  <c r="E15"/>
  <c r="F91"/>
  <c r="J14"/>
  <c r="J12"/>
  <c r="J112"/>
  <c r="E7"/>
  <c r="E108"/>
  <c i="4" r="J37"/>
  <c r="J36"/>
  <c i="1" r="AY97"/>
  <c i="4" r="J35"/>
  <c i="1" r="AX97"/>
  <c i="4"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6"/>
  <c r="BH126"/>
  <c r="BG126"/>
  <c r="BF126"/>
  <c r="T126"/>
  <c r="R126"/>
  <c r="P126"/>
  <c r="BI124"/>
  <c r="BH124"/>
  <c r="BG124"/>
  <c r="BF124"/>
  <c r="T124"/>
  <c r="R124"/>
  <c r="P124"/>
  <c r="BI122"/>
  <c r="BH122"/>
  <c r="BG122"/>
  <c r="BF122"/>
  <c r="T122"/>
  <c r="R122"/>
  <c r="P122"/>
  <c r="BI120"/>
  <c r="BH120"/>
  <c r="BG120"/>
  <c r="BF120"/>
  <c r="T120"/>
  <c r="R120"/>
  <c r="P120"/>
  <c r="BI119"/>
  <c r="BH119"/>
  <c r="BG119"/>
  <c r="BF119"/>
  <c r="T119"/>
  <c r="R119"/>
  <c r="P119"/>
  <c r="BI118"/>
  <c r="BH118"/>
  <c r="BG118"/>
  <c r="BF118"/>
  <c r="T118"/>
  <c r="R118"/>
  <c r="P118"/>
  <c r="BI117"/>
  <c r="BH117"/>
  <c r="BG117"/>
  <c r="BF117"/>
  <c r="T117"/>
  <c r="R117"/>
  <c r="P117"/>
  <c r="J113"/>
  <c r="F110"/>
  <c r="E108"/>
  <c r="J92"/>
  <c r="F89"/>
  <c r="E87"/>
  <c r="J21"/>
  <c r="E21"/>
  <c r="J91"/>
  <c r="J20"/>
  <c r="J18"/>
  <c r="E18"/>
  <c r="F113"/>
  <c r="J17"/>
  <c r="J15"/>
  <c r="E15"/>
  <c r="F112"/>
  <c r="J14"/>
  <c r="J12"/>
  <c r="J110"/>
  <c r="E7"/>
  <c r="E106"/>
  <c i="3" r="J37"/>
  <c r="J36"/>
  <c i="1" r="AY96"/>
  <c i="3" r="J35"/>
  <c i="1" r="AX96"/>
  <c i="3"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4"/>
  <c r="BH124"/>
  <c r="BG124"/>
  <c r="BF124"/>
  <c r="T124"/>
  <c r="R124"/>
  <c r="P124"/>
  <c r="BI122"/>
  <c r="BH122"/>
  <c r="BG122"/>
  <c r="BF122"/>
  <c r="T122"/>
  <c r="R122"/>
  <c r="P122"/>
  <c r="BI120"/>
  <c r="BH120"/>
  <c r="BG120"/>
  <c r="BF120"/>
  <c r="T120"/>
  <c r="R120"/>
  <c r="P120"/>
  <c r="BI119"/>
  <c r="BH119"/>
  <c r="BG119"/>
  <c r="BF119"/>
  <c r="T119"/>
  <c r="R119"/>
  <c r="P119"/>
  <c r="BI118"/>
  <c r="BH118"/>
  <c r="BG118"/>
  <c r="BF118"/>
  <c r="T118"/>
  <c r="R118"/>
  <c r="P118"/>
  <c r="BI117"/>
  <c r="BH117"/>
  <c r="BG117"/>
  <c r="BF117"/>
  <c r="T117"/>
  <c r="R117"/>
  <c r="P117"/>
  <c r="J113"/>
  <c r="F110"/>
  <c r="E108"/>
  <c r="J92"/>
  <c r="F89"/>
  <c r="E87"/>
  <c r="J21"/>
  <c r="E21"/>
  <c r="J112"/>
  <c r="J20"/>
  <c r="J18"/>
  <c r="E18"/>
  <c r="F92"/>
  <c r="J17"/>
  <c r="J15"/>
  <c r="E15"/>
  <c r="F91"/>
  <c r="J14"/>
  <c r="J12"/>
  <c r="J110"/>
  <c r="E7"/>
  <c r="E85"/>
  <c i="2" r="J37"/>
  <c r="J36"/>
  <c i="1" r="AY95"/>
  <c i="2" r="J35"/>
  <c i="1" r="AX95"/>
  <c i="2"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4"/>
  <c r="BH124"/>
  <c r="BG124"/>
  <c r="BF124"/>
  <c r="T124"/>
  <c r="R124"/>
  <c r="P124"/>
  <c r="BI122"/>
  <c r="BH122"/>
  <c r="BG122"/>
  <c r="BF122"/>
  <c r="T122"/>
  <c r="R122"/>
  <c r="P122"/>
  <c r="BI120"/>
  <c r="BH120"/>
  <c r="BG120"/>
  <c r="BF120"/>
  <c r="T120"/>
  <c r="R120"/>
  <c r="P120"/>
  <c r="BI119"/>
  <c r="BH119"/>
  <c r="BG119"/>
  <c r="BF119"/>
  <c r="T119"/>
  <c r="R119"/>
  <c r="P119"/>
  <c r="BI118"/>
  <c r="BH118"/>
  <c r="BG118"/>
  <c r="BF118"/>
  <c r="T118"/>
  <c r="R118"/>
  <c r="P118"/>
  <c r="BI117"/>
  <c r="BH117"/>
  <c r="BG117"/>
  <c r="BF117"/>
  <c r="T117"/>
  <c r="R117"/>
  <c r="P117"/>
  <c r="J113"/>
  <c r="F110"/>
  <c r="E108"/>
  <c r="J92"/>
  <c r="F89"/>
  <c r="E87"/>
  <c r="J21"/>
  <c r="E21"/>
  <c r="J112"/>
  <c r="J20"/>
  <c r="J18"/>
  <c r="E18"/>
  <c r="F113"/>
  <c r="J17"/>
  <c r="J15"/>
  <c r="E15"/>
  <c r="F91"/>
  <c r="J14"/>
  <c r="J12"/>
  <c r="J89"/>
  <c r="E7"/>
  <c r="E106"/>
  <c i="1" r="L90"/>
  <c r="AM90"/>
  <c r="AM89"/>
  <c r="L89"/>
  <c r="AM87"/>
  <c r="L87"/>
  <c r="L85"/>
  <c r="L84"/>
  <c i="8" r="J146"/>
  <c r="J145"/>
  <c r="J144"/>
  <c r="BK138"/>
  <c r="J128"/>
  <c r="BK127"/>
  <c r="BK120"/>
  <c r="J118"/>
  <c i="7" r="J129"/>
  <c r="J118"/>
  <c i="6" r="J136"/>
  <c i="5" r="J150"/>
  <c r="BK137"/>
  <c r="J130"/>
  <c i="4" r="BK130"/>
  <c r="J124"/>
  <c i="3" r="BK147"/>
  <c r="J146"/>
  <c r="J139"/>
  <c r="BK137"/>
  <c r="BK136"/>
  <c r="J132"/>
  <c i="2" r="J143"/>
  <c r="J128"/>
  <c r="J127"/>
  <c r="BK126"/>
  <c i="8" r="BK132"/>
  <c r="J129"/>
  <c r="BK126"/>
  <c r="J120"/>
  <c r="BK117"/>
  <c i="7" r="BK147"/>
  <c r="J137"/>
  <c r="BK122"/>
  <c i="6" r="J140"/>
  <c r="J137"/>
  <c r="BK136"/>
  <c r="J135"/>
  <c r="J134"/>
  <c r="J117"/>
  <c i="5" r="J126"/>
  <c i="4" r="J148"/>
  <c r="BK146"/>
  <c r="BK143"/>
  <c r="BK140"/>
  <c r="BK138"/>
  <c r="J128"/>
  <c i="3" r="J141"/>
  <c r="BK140"/>
  <c r="J137"/>
  <c r="J136"/>
  <c r="J135"/>
  <c r="J131"/>
  <c r="J130"/>
  <c r="J120"/>
  <c r="J119"/>
  <c i="2" r="BK147"/>
  <c r="J146"/>
  <c r="J141"/>
  <c r="BK134"/>
  <c r="BK124"/>
  <c i="8" r="J148"/>
  <c r="BK146"/>
  <c r="J133"/>
  <c r="BK128"/>
  <c r="J127"/>
  <c i="7" r="BK137"/>
  <c r="BK132"/>
  <c r="J131"/>
  <c r="J124"/>
  <c i="6" r="J145"/>
  <c r="J143"/>
  <c r="BK141"/>
  <c r="BK140"/>
  <c r="J122"/>
  <c i="5" r="BK145"/>
  <c r="J144"/>
  <c i="8" r="BK148"/>
  <c r="BK147"/>
  <c r="BK143"/>
  <c r="J131"/>
  <c i="7" r="J136"/>
  <c r="BK133"/>
  <c i="6" r="BK138"/>
  <c i="5" r="J152"/>
  <c r="BK144"/>
  <c r="J139"/>
  <c r="J138"/>
  <c r="J123"/>
  <c i="4" r="BK139"/>
  <c r="BK136"/>
  <c r="J135"/>
  <c r="J122"/>
  <c r="J120"/>
  <c r="BK119"/>
  <c r="BK118"/>
  <c i="3" r="J143"/>
  <c r="BK129"/>
  <c r="J127"/>
  <c i="2" r="BK129"/>
  <c r="J124"/>
  <c i="8" r="BK119"/>
  <c i="7" r="BK144"/>
  <c r="J138"/>
  <c r="BK130"/>
  <c r="J127"/>
  <c r="BK117"/>
  <c i="6" r="BK133"/>
  <c r="J132"/>
  <c r="BK119"/>
  <c i="5" r="J149"/>
  <c r="J135"/>
  <c r="BK122"/>
  <c i="4" r="BK150"/>
  <c r="BK145"/>
  <c i="3" r="BK128"/>
  <c r="J122"/>
  <c r="BK117"/>
  <c i="2" r="J147"/>
  <c r="BK135"/>
  <c r="J126"/>
  <c r="J120"/>
  <c r="BK119"/>
  <c i="1" r="AS94"/>
  <c i="8" r="BK135"/>
  <c r="BK118"/>
  <c i="7" r="BK131"/>
  <c r="J130"/>
  <c i="6" r="BK146"/>
  <c r="BK118"/>
  <c r="BK117"/>
  <c i="5" r="BK138"/>
  <c r="J134"/>
  <c i="4" r="J132"/>
  <c r="BK124"/>
  <c i="3" r="BK146"/>
  <c r="BK141"/>
  <c r="BK139"/>
  <c r="BK126"/>
  <c i="2" r="BK143"/>
  <c i="8" r="J147"/>
  <c r="BK145"/>
  <c r="BK141"/>
  <c r="BK136"/>
  <c r="J135"/>
  <c r="BK134"/>
  <c r="J132"/>
  <c i="7" r="J148"/>
  <c r="J134"/>
  <c r="BK124"/>
  <c i="6" r="J147"/>
  <c r="J129"/>
  <c r="J126"/>
  <c r="J118"/>
  <c i="5" r="J151"/>
  <c r="J136"/>
  <c r="BK126"/>
  <c i="4" r="BK147"/>
  <c i="3" r="J138"/>
  <c r="BK135"/>
  <c r="BK130"/>
  <c i="2" r="J139"/>
  <c r="BK133"/>
  <c r="BK132"/>
  <c r="BK130"/>
  <c r="BK127"/>
  <c r="J119"/>
  <c i="8" r="BK130"/>
  <c i="7" r="J140"/>
  <c r="J139"/>
  <c r="J132"/>
  <c r="BK127"/>
  <c r="BK126"/>
  <c i="6" r="BK145"/>
  <c r="BK144"/>
  <c r="BK126"/>
  <c r="J124"/>
  <c i="5" r="J148"/>
  <c r="J145"/>
  <c r="J143"/>
  <c r="BK134"/>
  <c i="4" r="J141"/>
  <c r="J130"/>
  <c r="J129"/>
  <c r="J126"/>
  <c r="J118"/>
  <c i="3" r="BK132"/>
  <c r="BK127"/>
  <c r="J124"/>
  <c r="BK122"/>
  <c r="BK118"/>
  <c i="2" r="BK148"/>
  <c r="BK146"/>
  <c r="BK136"/>
  <c r="J133"/>
  <c r="J131"/>
  <c r="J130"/>
  <c r="BK122"/>
  <c r="BK117"/>
  <c i="8" r="BK140"/>
  <c r="J139"/>
  <c r="J138"/>
  <c r="BK137"/>
  <c i="7" r="BK146"/>
  <c r="BK145"/>
  <c r="J141"/>
  <c r="BK139"/>
  <c r="BK134"/>
  <c i="6" r="J138"/>
  <c r="BK135"/>
  <c r="BK132"/>
  <c r="BK131"/>
  <c r="J127"/>
  <c r="BK122"/>
  <c i="5" r="BK148"/>
  <c r="BK143"/>
  <c r="J142"/>
  <c r="J133"/>
  <c r="J128"/>
  <c r="BK123"/>
  <c i="4" r="J149"/>
  <c r="BK148"/>
  <c r="J147"/>
  <c r="BK137"/>
  <c r="J134"/>
  <c r="BK131"/>
  <c r="BK122"/>
  <c r="J117"/>
  <c i="3" r="BK144"/>
  <c r="BK138"/>
  <c r="BK131"/>
  <c r="J129"/>
  <c r="BK124"/>
  <c r="J118"/>
  <c r="J117"/>
  <c i="2" r="J140"/>
  <c r="BK138"/>
  <c r="BK137"/>
  <c r="J136"/>
  <c r="BK118"/>
  <c i="8" r="J134"/>
  <c r="BK131"/>
  <c i="7" r="BK136"/>
  <c r="BK135"/>
  <c r="BK128"/>
  <c i="6" r="BK130"/>
  <c i="5" r="BK150"/>
  <c r="J141"/>
  <c r="BK140"/>
  <c r="BK139"/>
  <c i="4" r="J142"/>
  <c r="BK120"/>
  <c i="3" r="J144"/>
  <c i="7" r="BK148"/>
  <c r="J147"/>
  <c r="BK119"/>
  <c i="6" r="BK143"/>
  <c r="BK137"/>
  <c r="BK134"/>
  <c r="J131"/>
  <c r="J119"/>
  <c i="5" r="BK136"/>
  <c r="J132"/>
  <c r="BK131"/>
  <c i="4" r="J150"/>
  <c r="J146"/>
  <c r="BK142"/>
  <c r="J136"/>
  <c r="BK135"/>
  <c r="BK129"/>
  <c i="3" r="J126"/>
  <c r="BK120"/>
  <c r="BK119"/>
  <c i="2" r="J144"/>
  <c r="BK141"/>
  <c r="BK140"/>
  <c i="8" r="BK144"/>
  <c r="J143"/>
  <c r="J141"/>
  <c r="J140"/>
  <c r="BK139"/>
  <c r="J137"/>
  <c r="BK129"/>
  <c r="BK124"/>
  <c r="J122"/>
  <c r="J117"/>
  <c i="7" r="J146"/>
  <c r="J145"/>
  <c r="BK143"/>
  <c r="J133"/>
  <c r="J128"/>
  <c r="J117"/>
  <c i="6" r="J141"/>
  <c r="BK127"/>
  <c i="5" r="BK151"/>
  <c r="BK142"/>
  <c r="BK141"/>
  <c r="BK133"/>
  <c r="J124"/>
  <c r="J121"/>
  <c i="4" r="J143"/>
  <c r="BK141"/>
  <c r="J140"/>
  <c r="J139"/>
  <c r="J131"/>
  <c i="3" r="J148"/>
  <c r="J145"/>
  <c r="J134"/>
  <c i="2" r="BK145"/>
  <c r="BK144"/>
  <c r="J138"/>
  <c r="J137"/>
  <c r="J122"/>
  <c i="8" r="J130"/>
  <c r="J126"/>
  <c r="J124"/>
  <c r="J119"/>
  <c i="7" r="J144"/>
  <c r="J120"/>
  <c i="6" r="J146"/>
  <c r="BK129"/>
  <c r="BK128"/>
  <c r="BK124"/>
  <c r="J120"/>
  <c i="5" r="BK152"/>
  <c r="BK149"/>
  <c r="J137"/>
  <c i="4" r="BK149"/>
  <c r="BK133"/>
  <c r="BK126"/>
  <c i="8" r="J136"/>
  <c r="BK133"/>
  <c r="BK122"/>
  <c i="7" r="BK118"/>
  <c i="6" r="BK148"/>
  <c r="BK147"/>
  <c r="J144"/>
  <c r="J130"/>
  <c r="J128"/>
  <c i="5" r="J147"/>
  <c i="4" r="J145"/>
  <c r="J119"/>
  <c i="3" r="J147"/>
  <c r="J133"/>
  <c i="2" r="J145"/>
  <c r="J134"/>
  <c r="BK120"/>
  <c r="J118"/>
  <c r="J117"/>
  <c i="7" r="J143"/>
  <c r="BK141"/>
  <c r="BK140"/>
  <c r="BK138"/>
  <c r="J135"/>
  <c r="BK129"/>
  <c i="6" r="J148"/>
  <c r="BK139"/>
  <c r="J133"/>
  <c i="5" r="J140"/>
  <c r="BK128"/>
  <c r="BK124"/>
  <c i="4" r="BK134"/>
  <c r="J133"/>
  <c r="BK132"/>
  <c r="BK117"/>
  <c i="3" r="BK145"/>
  <c r="BK143"/>
  <c r="J128"/>
  <c i="2" r="J148"/>
  <c r="J135"/>
  <c r="J132"/>
  <c r="BK131"/>
  <c i="7" r="J126"/>
  <c r="J122"/>
  <c r="BK120"/>
  <c r="J119"/>
  <c i="6" r="J139"/>
  <c r="BK120"/>
  <c i="5" r="BK147"/>
  <c r="BK135"/>
  <c r="BK132"/>
  <c r="J131"/>
  <c r="BK130"/>
  <c r="J122"/>
  <c r="BK121"/>
  <c i="4" r="J138"/>
  <c r="J137"/>
  <c r="BK128"/>
  <c i="3" r="BK148"/>
  <c r="J140"/>
  <c r="BK134"/>
  <c r="BK133"/>
  <c i="2" r="BK139"/>
  <c r="J129"/>
  <c r="BK128"/>
  <c i="5" l="1" r="T120"/>
  <c r="T119"/>
  <c r="T118"/>
  <c i="6" r="T116"/>
  <c i="3" r="T116"/>
  <c i="2" r="T116"/>
  <c i="3" r="P116"/>
  <c i="1" r="AU96"/>
  <c i="6" r="R116"/>
  <c i="2" r="R116"/>
  <c i="5" r="P120"/>
  <c r="P119"/>
  <c r="P118"/>
  <c i="1" r="AU98"/>
  <c i="6" r="BK116"/>
  <c r="J116"/>
  <c i="5" r="BK120"/>
  <c r="J120"/>
  <c r="J98"/>
  <c i="7" r="BK116"/>
  <c r="J116"/>
  <c r="J96"/>
  <c i="3" r="R116"/>
  <c i="4" r="BK116"/>
  <c r="J116"/>
  <c i="2" r="P116"/>
  <c i="1" r="AU95"/>
  <c i="4" r="P116"/>
  <c i="1" r="AU97"/>
  <c i="6" r="P116"/>
  <c i="1" r="AU99"/>
  <c i="2" r="BK116"/>
  <c r="J116"/>
  <c i="4" r="T116"/>
  <c i="7" r="T116"/>
  <c i="3" r="BK116"/>
  <c r="J116"/>
  <c i="4" r="R116"/>
  <c i="7" r="R116"/>
  <c i="8" r="BK116"/>
  <c r="J116"/>
  <c r="J96"/>
  <c r="P116"/>
  <c i="1" r="AU101"/>
  <c i="7" r="P116"/>
  <c i="1" r="AU100"/>
  <c i="8" r="R116"/>
  <c i="5" r="R120"/>
  <c r="R119"/>
  <c r="R118"/>
  <c i="8" r="T116"/>
  <c i="2" r="J91"/>
  <c r="BE117"/>
  <c r="BE140"/>
  <c i="3" r="J91"/>
  <c r="F112"/>
  <c r="BE120"/>
  <c i="4" r="BE135"/>
  <c i="5" r="BE151"/>
  <c i="6" r="F91"/>
  <c r="J110"/>
  <c i="7" r="J89"/>
  <c i="2" r="F92"/>
  <c r="BE133"/>
  <c i="3" r="E106"/>
  <c r="BE129"/>
  <c r="BE139"/>
  <c i="4" r="J89"/>
  <c r="BE139"/>
  <c i="5" r="BE136"/>
  <c r="BE143"/>
  <c r="BE148"/>
  <c i="6" r="BE143"/>
  <c r="BE147"/>
  <c i="7" r="F92"/>
  <c r="BE148"/>
  <c i="2" r="BE146"/>
  <c i="3" r="BE118"/>
  <c r="BE138"/>
  <c i="4" r="F92"/>
  <c r="BE132"/>
  <c r="BE133"/>
  <c i="5" r="J114"/>
  <c r="BE137"/>
  <c i="6" r="J91"/>
  <c r="BE117"/>
  <c r="BE124"/>
  <c r="BE136"/>
  <c i="8" r="E85"/>
  <c r="F113"/>
  <c r="BE124"/>
  <c r="BE130"/>
  <c i="5" r="F114"/>
  <c r="BE138"/>
  <c r="BE141"/>
  <c i="6" r="BE122"/>
  <c r="BE138"/>
  <c i="7" r="E85"/>
  <c r="BE117"/>
  <c r="BE122"/>
  <c r="BE129"/>
  <c i="8" r="J89"/>
  <c i="3" r="F113"/>
  <c r="BE119"/>
  <c r="BE135"/>
  <c r="BE141"/>
  <c r="BE146"/>
  <c r="BE148"/>
  <c i="4" r="BE134"/>
  <c r="BE137"/>
  <c i="5" r="BE126"/>
  <c i="6" r="E106"/>
  <c i="7" r="BE119"/>
  <c r="BE147"/>
  <c i="8" r="BE126"/>
  <c r="BE131"/>
  <c r="BE138"/>
  <c i="2" r="J110"/>
  <c i="3" r="BE137"/>
  <c r="BE144"/>
  <c i="4" r="BE130"/>
  <c i="5" r="BE124"/>
  <c r="BE133"/>
  <c i="6" r="BE132"/>
  <c r="BE135"/>
  <c r="BE148"/>
  <c i="7" r="BE135"/>
  <c i="8" r="BE132"/>
  <c i="3" r="BE140"/>
  <c i="4" r="BE122"/>
  <c r="BE143"/>
  <c i="5" r="E85"/>
  <c r="BE135"/>
  <c r="BE142"/>
  <c i="6" r="F113"/>
  <c r="BE120"/>
  <c i="7" r="J112"/>
  <c r="BE133"/>
  <c i="8" r="BE122"/>
  <c r="BE128"/>
  <c i="2" r="F112"/>
  <c r="BE119"/>
  <c r="BE128"/>
  <c r="BE130"/>
  <c r="BE134"/>
  <c i="3" r="J89"/>
  <c r="BE127"/>
  <c i="4" r="BE124"/>
  <c r="BE138"/>
  <c r="BE140"/>
  <c i="5" r="F115"/>
  <c r="BE130"/>
  <c r="BE134"/>
  <c r="BE139"/>
  <c r="BE144"/>
  <c r="BE150"/>
  <c i="6" r="BE128"/>
  <c r="BE139"/>
  <c r="BE140"/>
  <c r="BE146"/>
  <c i="7" r="BE118"/>
  <c r="BE136"/>
  <c i="8" r="BE127"/>
  <c r="BE143"/>
  <c i="2" r="E85"/>
  <c r="BE120"/>
  <c r="BE124"/>
  <c r="BE126"/>
  <c r="BE127"/>
  <c r="BE139"/>
  <c i="3" r="BE128"/>
  <c r="BE130"/>
  <c r="BE133"/>
  <c r="BE143"/>
  <c i="4" r="E85"/>
  <c r="J112"/>
  <c r="BE131"/>
  <c r="BE147"/>
  <c r="BE148"/>
  <c i="5" r="BE121"/>
  <c r="BE123"/>
  <c r="BE128"/>
  <c r="BE131"/>
  <c i="6" r="BE133"/>
  <c i="7" r="BE124"/>
  <c r="BE128"/>
  <c r="BE134"/>
  <c r="BE143"/>
  <c r="BE146"/>
  <c i="8" r="BE118"/>
  <c i="2" r="BE131"/>
  <c r="BE137"/>
  <c i="3" r="BE126"/>
  <c i="4" r="BE142"/>
  <c i="5" r="J89"/>
  <c i="7" r="BE120"/>
  <c r="BE131"/>
  <c i="8" r="J91"/>
  <c r="F112"/>
  <c r="BE144"/>
  <c i="2" r="BE118"/>
  <c r="BE145"/>
  <c i="3" r="BE117"/>
  <c r="BE132"/>
  <c i="4" r="BE118"/>
  <c r="BE145"/>
  <c i="5" r="BE122"/>
  <c r="BE152"/>
  <c i="6" r="BE130"/>
  <c i="7" r="BE132"/>
  <c i="8" r="BE136"/>
  <c i="2" r="BE122"/>
  <c r="BE136"/>
  <c r="BE148"/>
  <c i="3" r="BE124"/>
  <c r="BE131"/>
  <c r="BE134"/>
  <c r="BE147"/>
  <c i="4" r="BE120"/>
  <c r="BE128"/>
  <c r="BE146"/>
  <c i="5" r="BE132"/>
  <c i="6" r="BE126"/>
  <c r="BE144"/>
  <c i="7" r="F91"/>
  <c i="8" r="BE120"/>
  <c r="BE129"/>
  <c r="BE135"/>
  <c i="2" r="BE138"/>
  <c r="BE141"/>
  <c i="3" r="BE136"/>
  <c i="4" r="BE117"/>
  <c r="BE149"/>
  <c i="5" r="BE145"/>
  <c r="BE149"/>
  <c i="6" r="BE145"/>
  <c i="7" r="BE130"/>
  <c r="BE137"/>
  <c r="BE139"/>
  <c i="8" r="BE119"/>
  <c i="6" r="BE119"/>
  <c r="BE127"/>
  <c r="BE129"/>
  <c r="BE131"/>
  <c r="BE134"/>
  <c r="BE137"/>
  <c i="7" r="BE126"/>
  <c r="BE140"/>
  <c r="BE145"/>
  <c i="8" r="BE117"/>
  <c r="BE134"/>
  <c r="BE140"/>
  <c i="2" r="BE129"/>
  <c r="BE135"/>
  <c r="BE143"/>
  <c i="3" r="BE122"/>
  <c r="BE145"/>
  <c i="4" r="F91"/>
  <c r="BE119"/>
  <c r="BE129"/>
  <c r="BE136"/>
  <c i="7" r="BE138"/>
  <c r="BE141"/>
  <c i="8" r="BE133"/>
  <c r="BE137"/>
  <c r="BE145"/>
  <c i="2" r="BE132"/>
  <c r="BE144"/>
  <c r="BE147"/>
  <c i="4" r="BE126"/>
  <c r="BE141"/>
  <c r="BE150"/>
  <c i="5" r="BE140"/>
  <c r="BE147"/>
  <c i="6" r="BE118"/>
  <c r="BE141"/>
  <c i="7" r="BE127"/>
  <c r="BE144"/>
  <c i="8" r="BE139"/>
  <c r="BE141"/>
  <c r="BE146"/>
  <c r="BE147"/>
  <c r="BE148"/>
  <c i="2" r="J34"/>
  <c i="1" r="AW95"/>
  <c i="4" r="J34"/>
  <c i="1" r="AW97"/>
  <c i="7" r="F36"/>
  <c i="1" r="BC100"/>
  <c i="3" r="J34"/>
  <c i="1" r="AW96"/>
  <c i="3" r="F35"/>
  <c i="1" r="BB96"/>
  <c i="5" r="F36"/>
  <c i="1" r="BC98"/>
  <c i="4" r="F35"/>
  <c i="1" r="BB97"/>
  <c i="7" r="F34"/>
  <c i="1" r="BA100"/>
  <c i="6" r="F37"/>
  <c i="1" r="BD99"/>
  <c i="6" r="J30"/>
  <c i="1" r="AG99"/>
  <c i="4" r="F36"/>
  <c i="1" r="BC97"/>
  <c i="7" r="J34"/>
  <c i="1" r="AW100"/>
  <c i="4" r="J30"/>
  <c i="1" r="AG97"/>
  <c i="5" r="F37"/>
  <c i="1" r="BD98"/>
  <c i="8" r="F37"/>
  <c i="1" r="BD101"/>
  <c i="3" r="F34"/>
  <c i="1" r="BA96"/>
  <c i="6" r="F36"/>
  <c i="1" r="BC99"/>
  <c i="8" r="F35"/>
  <c i="1" r="BB101"/>
  <c i="2" r="F35"/>
  <c i="1" r="BB95"/>
  <c i="5" r="J34"/>
  <c i="1" r="AW98"/>
  <c i="5" r="F35"/>
  <c i="1" r="BB98"/>
  <c i="4" r="F34"/>
  <c i="1" r="BA97"/>
  <c i="3" r="J30"/>
  <c i="1" r="AG96"/>
  <c i="6" r="J34"/>
  <c i="1" r="AW99"/>
  <c i="8" r="F34"/>
  <c i="1" r="BA101"/>
  <c i="2" r="J30"/>
  <c i="1" r="AG95"/>
  <c i="8" r="F36"/>
  <c i="1" r="BC101"/>
  <c i="5" r="F34"/>
  <c i="1" r="BA98"/>
  <c i="2" r="F36"/>
  <c i="1" r="BC95"/>
  <c i="7" r="F35"/>
  <c i="1" r="BB100"/>
  <c i="6" r="F35"/>
  <c i="1" r="BB99"/>
  <c i="2" r="F37"/>
  <c i="1" r="BD95"/>
  <c i="7" r="F37"/>
  <c i="1" r="BD100"/>
  <c i="3" r="F36"/>
  <c i="1" r="BC96"/>
  <c i="8" r="J34"/>
  <c i="1" r="AW101"/>
  <c i="2" r="F34"/>
  <c i="1" r="BA95"/>
  <c i="4" r="F37"/>
  <c i="1" r="BD97"/>
  <c i="6" r="F34"/>
  <c i="1" r="BA99"/>
  <c i="3" r="F37"/>
  <c i="1" r="BD96"/>
  <c i="2" l="1" r="J96"/>
  <c i="5" r="BK119"/>
  <c r="J119"/>
  <c r="J97"/>
  <c i="6" r="J96"/>
  <c i="4" r="J96"/>
  <c i="3" r="J96"/>
  <c i="8" r="J30"/>
  <c i="1" r="AG101"/>
  <c r="BA94"/>
  <c r="AW94"/>
  <c r="AK30"/>
  <c i="3" r="J33"/>
  <c i="1" r="AV96"/>
  <c r="AT96"/>
  <c r="BD94"/>
  <c r="W33"/>
  <c i="7" r="J30"/>
  <c i="1" r="AG100"/>
  <c r="AU94"/>
  <c i="4" r="F33"/>
  <c i="1" r="AZ97"/>
  <c i="5" r="F33"/>
  <c i="1" r="AZ98"/>
  <c i="2" r="F33"/>
  <c i="1" r="AZ95"/>
  <c r="BB94"/>
  <c r="AX94"/>
  <c i="7" r="F33"/>
  <c i="1" r="AZ100"/>
  <c r="BC94"/>
  <c r="W32"/>
  <c i="6" r="J33"/>
  <c i="1" r="AV99"/>
  <c r="AT99"/>
  <c i="5" r="J33"/>
  <c i="1" r="AV98"/>
  <c r="AT98"/>
  <c i="4" r="J33"/>
  <c i="1" r="AV97"/>
  <c r="AT97"/>
  <c i="2" r="J33"/>
  <c i="1" r="AV95"/>
  <c r="AT95"/>
  <c i="6" r="F33"/>
  <c i="1" r="AZ99"/>
  <c i="8" r="F33"/>
  <c i="1" r="AZ101"/>
  <c i="7" r="J33"/>
  <c i="1" r="AV100"/>
  <c r="AT100"/>
  <c i="8" r="J33"/>
  <c i="1" r="AV101"/>
  <c r="AT101"/>
  <c i="3" r="F33"/>
  <c i="1" r="AZ96"/>
  <c i="7" l="1" r="J39"/>
  <c i="8" r="J39"/>
  <c i="6" r="J39"/>
  <c i="2" r="J39"/>
  <c i="3" r="J39"/>
  <c i="5" r="BK118"/>
  <c r="J118"/>
  <c i="4" r="J39"/>
  <c i="1" r="AN99"/>
  <c r="AN97"/>
  <c r="AN96"/>
  <c r="AN95"/>
  <c r="AN101"/>
  <c r="AN100"/>
  <c r="AZ94"/>
  <c r="W29"/>
  <c i="5" r="J30"/>
  <c i="1" r="AG98"/>
  <c r="AN98"/>
  <c r="W30"/>
  <c r="AY94"/>
  <c r="W31"/>
  <c i="5" l="1" r="J96"/>
  <c r="J39"/>
  <c i="1" r="AV94"/>
  <c r="AK29"/>
  <c r="AG94"/>
  <c r="AK26"/>
  <c l="1" r="AK35"/>
  <c r="AT94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<sst xmlns="http://schemas.openxmlformats.org/spreadsheetml/2006/main">
  <si>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</si>
  <si>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</si>
  <si>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</si>
  <si>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</si>
  <si>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</si>
  <si>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{350f6348-2f6b-4776-8c19-9d4a1258dd83}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</si>
  <si>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</si>
  <si>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</si>
  <si>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</si>
  <si>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</si>
  <si>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</si>
  <si>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</si>
  <si>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</si>
  <si>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</si>
  <si>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202604-OTSKP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</si>
  <si>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</si>
  <si>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</si>
  <si>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OPTAK - Zlínský kraj</t>
  </si>
  <si>
    <t>KSO:</t>
  </si>
  <si>
    <t>CC-CZ:</t>
  </si>
  <si>
    <t>Místo:</t>
  </si>
  <si>
    <t>SEE Olomouc</t>
  </si>
  <si>
    <t>Datum:</t>
  </si>
  <si>
    <t>10. 12. 2024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</si>
  <si>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</si>
  <si>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</si>
  <si>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</si>
  <si>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</si>
  <si>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</si>
  <si>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</si>
  <si>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</si>
  <si>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True</t>
  </si>
  <si>
    <t>Zpracovatel:</t>
  </si>
  <si>
    <t>Ing. Petr Zajíček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</si>
  <si>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</si>
  <si>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</si>
  <si>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</si>
  <si>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</si>
  <si>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</si>
  <si>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</si>
  <si>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</si>
  <si>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</si>
  <si>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</si>
  <si>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</si>
  <si>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</si>
  <si>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</si>
  <si>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</si>
  <si>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</si>
  <si>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</si>
  <si>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</si>
  <si>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</si>
  <si>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</si>
  <si>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</si>
  <si>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</si>
  <si>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</si>
  <si>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</si>
  <si>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</si>
  <si>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</si>
  <si>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</si>
  <si>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</si>
  <si>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</si>
  <si>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</si>
  <si>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</si>
  <si>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</si>
  <si>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</si>
  <si>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</si>
  <si>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</si>
  <si>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</si>
  <si>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</si>
  <si>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</si>
  <si>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</si>
  <si>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</si>
  <si>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</si>
  <si>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</si>
  <si>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</si>
  <si>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</si>
  <si>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</si>
  <si>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</si>
  <si>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</si>
  <si>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</si>
  <si>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01</t>
  </si>
  <si>
    <t>Valašské Meziříčí</t>
  </si>
  <si>
    <t>STA</t>
  </si>
  <si>
    <t>1</t>
  </si>
  <si>
    <t>{cc6029ed-f948-4a49-a51f-8a6a4c78fc63}</t>
  </si>
  <si>
    <t>2</t>
  </si>
  <si>
    <t>02-03</t>
  </si>
  <si>
    <t>Hulín</t>
  </si>
  <si>
    <t>{3ba63709-e4c8-4774-a498-84d41708437b}</t>
  </si>
  <si>
    <t>04-05</t>
  </si>
  <si>
    <t>Tlumačov</t>
  </si>
  <si>
    <t>{80d72329-9e39-46bf-866e-501cebafdd19}</t>
  </si>
  <si>
    <t>06-07</t>
  </si>
  <si>
    <t>Otrokovice</t>
  </si>
  <si>
    <t>{4c0bd82a-47a8-49f3-bbd5-fbfdcd899c41}</t>
  </si>
  <si>
    <t>08</t>
  </si>
  <si>
    <t>Napajedla</t>
  </si>
  <si>
    <t>{efeeb978-d024-4897-a9e8-881335868823}</t>
  </si>
  <si>
    <t>09</t>
  </si>
  <si>
    <t>Staré Město u UH</t>
  </si>
  <si>
    <t>{a5c4cdfb-bc50-48a7-90aa-10cd0b4afdf4}</t>
  </si>
  <si>
    <t>10</t>
  </si>
  <si>
    <t>Zlín</t>
  </si>
  <si>
    <t>{ab1ce33c-4eb0-45b7-a0b1-bda87401a8bb}</t>
  </si>
  <si>
    <t>KRYCÍ LIST SOUPISU PRACÍ</t>
  </si>
  <si>
    <t>Objekt:</t>
  </si>
  <si>
    <t>01 - Valašské Meziříčí</t>
  </si>
  <si>
    <t>REKAPITULACE ČLENĚNÍ SOUPISU PRACÍ</t>
  </si>
  <si>
    <t>Kód dílu - Popis</t>
  </si>
  <si>
    <t>Cena celkem [CZK]</t>
  </si>
  <si>
    <t>Náklady ze soupisu prací</t>
  </si>
  <si>
    <t>-1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</si>
  <si>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</si>
  <si>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</si>
  <si>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</si>
  <si>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</si>
  <si>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</si>
  <si>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</si>
  <si>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</si>
  <si>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</si>
  <si>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</si>
  <si>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</si>
  <si>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</si>
  <si>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</si>
  <si>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</si>
  <si>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K</t>
  </si>
  <si>
    <t>741C06</t>
  </si>
  <si>
    <t>VYVEDENÍ UZEMŇOVACÍCH VODIČŮ NA POVRCH/KONSTRUKCI</t>
  </si>
  <si>
    <t>KPL</t>
  </si>
  <si>
    <t>OTSKP 2025</t>
  </si>
  <si>
    <t>16</t>
  </si>
  <si>
    <t>ROZPOCET</t>
  </si>
  <si>
    <t>152756486</t>
  </si>
  <si>
    <t>741Z92</t>
  </si>
  <si>
    <t>DEMONTÁŽ - ODVOZ (NA LIKVIDACI ODPADŮ NEBO JINÉ URČENÉ MÍSTO)</t>
  </si>
  <si>
    <t>tkm</t>
  </si>
  <si>
    <t>-1241740822</t>
  </si>
  <si>
    <t>3</t>
  </si>
  <si>
    <t>742111</t>
  </si>
  <si>
    <t>VEDENÍ SPOJOVACÍ, PAS CU BEZ DRŽÁKŮ DO 500 MM2</t>
  </si>
  <si>
    <t>M</t>
  </si>
  <si>
    <t>1269857113</t>
  </si>
  <si>
    <t>4</t>
  </si>
  <si>
    <t>742I11</t>
  </si>
  <si>
    <t>KABEL NN CU OVLÁDACÍ 7-12ŽÍLOVÝ DO 2,5 MM2</t>
  </si>
  <si>
    <t>2032883953</t>
  </si>
  <si>
    <t>P</t>
  </si>
  <si>
    <t>Poznámka k položce:_x000d_
Doplnění informací z nového transfomrátoru.(Teplota, únik oleje).</t>
  </si>
  <si>
    <t>5</t>
  </si>
  <si>
    <t>743972</t>
  </si>
  <si>
    <t>ÚPRAVA NEBO ROZŠÍŘENÍ SW NA ELEKTRODISPEČINKU PRO ZOBRAZENÍ A VÝPIS HLÁŠEK Z TECHNOLOGIE DŘT,SKŘ,DDTS</t>
  </si>
  <si>
    <t>HOD</t>
  </si>
  <si>
    <t>-1913223738</t>
  </si>
  <si>
    <t>30</t>
  </si>
  <si>
    <t>745432R1</t>
  </si>
  <si>
    <t>TRANSFORMÁTOR 3-F, 22/0,4 KV, OLEJOVÝ HERMETIZOVANÝ PŘES 160 DO 400 KVA</t>
  </si>
  <si>
    <t>KUS</t>
  </si>
  <si>
    <t>-93021081</t>
  </si>
  <si>
    <t xml:space="preserve">Poznámka k položce:_x000d_
Transformátory nízkoztrátové 3-f, 22/0,4 kV (NAŘÍZENÍ KOMISE (EU) č. 548/2014 dle TOS 2) </t>
  </si>
  <si>
    <t>8</t>
  </si>
  <si>
    <t>745451R3</t>
  </si>
  <si>
    <t>ZKRATOVÝ KULOVÝ BOD (SADA 3 KS)</t>
  </si>
  <si>
    <t>395080225</t>
  </si>
  <si>
    <t>9</t>
  </si>
  <si>
    <t>745803</t>
  </si>
  <si>
    <t>TLUMIČ VIBRACÍ TRANSFORMÁTORU (PODLOŽKY POD KOLEČKA Z ANTIVIBRAČNÍ HMOTY)</t>
  </si>
  <si>
    <t>580133138</t>
  </si>
  <si>
    <t>745804</t>
  </si>
  <si>
    <t>ZARÁŽKA KOLEČEK TRANSFORMÁTORU</t>
  </si>
  <si>
    <t>-1585959750</t>
  </si>
  <si>
    <t>11</t>
  </si>
  <si>
    <t>745Z11</t>
  </si>
  <si>
    <t>DEMONTÁŽ - VYPNUTÍ ZAŘÍZENÍ A ZAJIŠTĚNÍ STAVENIŠTĚ, ROZSAH TS NEBO PODOBNÉHO OBJEKTU</t>
  </si>
  <si>
    <t>-315209110</t>
  </si>
  <si>
    <t>31</t>
  </si>
  <si>
    <t>745Z34</t>
  </si>
  <si>
    <t>DEMONTÁŽ TRANSFORMÁTORU VN/NN PŘES 160 KVA</t>
  </si>
  <si>
    <t>1553770608</t>
  </si>
  <si>
    <t>13</t>
  </si>
  <si>
    <t>746566</t>
  </si>
  <si>
    <t>SPOJOVACÍ VEDENÍ VN ZAOBLENÉ VČETNĚ DRŽÁKŮ - PRUŽNÁ SPOJKA</t>
  </si>
  <si>
    <t>1408309359</t>
  </si>
  <si>
    <t>14</t>
  </si>
  <si>
    <t>746655</t>
  </si>
  <si>
    <t>SW-OVLADAČE KOMUNIKACE, PARAMETRIZACE - PRO NADŘAZENÝ SYSTÉM</t>
  </si>
  <si>
    <t>52600885</t>
  </si>
  <si>
    <t>15</t>
  </si>
  <si>
    <t>747132</t>
  </si>
  <si>
    <t>UVEDENÍ DO PROVOZU TRANSFORMÁTORU OLEJOVÉHO VN/NN DO 1000 KVA</t>
  </si>
  <si>
    <t>1893234190</t>
  </si>
  <si>
    <t>747213</t>
  </si>
  <si>
    <t>CELKOVÁ PROHLÍDKA, ZKOUŠENÍ, MĚŘENÍ A VYHOTOVENÍ VÝCHOZÍ REVIZNÍ ZPRÁVY, PRO OBJEM IN PŘES 500 DO 1000 TIS. KČ</t>
  </si>
  <si>
    <t>851019833</t>
  </si>
  <si>
    <t>17</t>
  </si>
  <si>
    <t>747214</t>
  </si>
  <si>
    <t>CELKOVÁ PROHLÍDKA, ZKOUŠENÍ, MĚŘENÍ A VYHOTOVENÍ VÝCHOZÍ REVIZNÍ ZPRÁVY, PRO OBJEM IN - PŘÍPLATEK ZA KAŽDÝCH DALŠÍCH I ZAPOČATÝCH 500 TIS. KČ</t>
  </si>
  <si>
    <t>701649645</t>
  </si>
  <si>
    <t>18</t>
  </si>
  <si>
    <t>747701</t>
  </si>
  <si>
    <t>DOKONČOVACÍ MONTÁŽNÍ PRÁCE NA ELEKTRICKÉM ZAŘÍZENÍ</t>
  </si>
  <si>
    <t>9058628</t>
  </si>
  <si>
    <t>19</t>
  </si>
  <si>
    <t>748151</t>
  </si>
  <si>
    <t>BEZPEČNOSTNÍ TABULKA</t>
  </si>
  <si>
    <t>-912174256</t>
  </si>
  <si>
    <t>20</t>
  </si>
  <si>
    <t>748211</t>
  </si>
  <si>
    <t>POVRCHOVÁ ÚPRAVA NÁTĚREM</t>
  </si>
  <si>
    <t>M2</t>
  </si>
  <si>
    <t>-529263360</t>
  </si>
  <si>
    <t>74F250</t>
  </si>
  <si>
    <t>REKONSTRUKCE NÁTĚRŮ STÁVAJÍCÍCH PODPĚR - ODREZIVĚNÍ A OČIŠTĚNÍ (DLE TKP)</t>
  </si>
  <si>
    <t>-901040165</t>
  </si>
  <si>
    <t>22</t>
  </si>
  <si>
    <t>74F323</t>
  </si>
  <si>
    <t>PROTOKOL UTZ</t>
  </si>
  <si>
    <t>-1273664292</t>
  </si>
  <si>
    <t>23</t>
  </si>
  <si>
    <t>74F456</t>
  </si>
  <si>
    <t>DEMONTÁŽ PROUDOVÝCH PROPOJENÍ PODÉLNÝCH A PŘÍČNÝCH</t>
  </si>
  <si>
    <t>-191129819</t>
  </si>
  <si>
    <t>Poznámka k položce:_x000d_
Odpojení strany vn a nn</t>
  </si>
  <si>
    <t>24</t>
  </si>
  <si>
    <t>02940</t>
  </si>
  <si>
    <t>OSTATNÍ POŽADAVKY - VYPRACOVÁNÍ DOKUMENTACE</t>
  </si>
  <si>
    <t>512</t>
  </si>
  <si>
    <t>1779258481</t>
  </si>
  <si>
    <t>25</t>
  </si>
  <si>
    <t>02944</t>
  </si>
  <si>
    <t>OSTAT POŽADAVKY - DOKUMENTACE SKUTEČ PROVEDENÍ V DIGIT FORMĚ</t>
  </si>
  <si>
    <t>-534188051</t>
  </si>
  <si>
    <t>26</t>
  </si>
  <si>
    <t>02960</t>
  </si>
  <si>
    <t>OSTATNÍ POŽADAVKY - ODBORNÝ DOZOR</t>
  </si>
  <si>
    <t>-1286188049</t>
  </si>
  <si>
    <t>27</t>
  </si>
  <si>
    <t>03100</t>
  </si>
  <si>
    <t>ZAŘÍZENÍ STAVENIŠTĚ - ZŘÍZENÍ, PROVOZ, DEMONTÁŽ</t>
  </si>
  <si>
    <t>1088881362</t>
  </si>
  <si>
    <t>28</t>
  </si>
  <si>
    <t>03610</t>
  </si>
  <si>
    <t>DOPRAVNÍ ZAŘÍZENÍ - AUTOMOBILY</t>
  </si>
  <si>
    <t>2079575704</t>
  </si>
  <si>
    <t>29</t>
  </si>
  <si>
    <t>03620</t>
  </si>
  <si>
    <t>DOPRAVNÍ ZAŘÍZENÍ - JEŘÁBY STAVEBNÍ</t>
  </si>
  <si>
    <t>-421778095</t>
  </si>
  <si>
    <t>02-03 - Hulín</t>
  </si>
  <si>
    <t>1415433349</t>
  </si>
  <si>
    <t>-558556067</t>
  </si>
  <si>
    <t>-1949269989</t>
  </si>
  <si>
    <t>725558666</t>
  </si>
  <si>
    <t>65042216</t>
  </si>
  <si>
    <t>-144282863</t>
  </si>
  <si>
    <t>1340682545</t>
  </si>
  <si>
    <t>-1356296928</t>
  </si>
  <si>
    <t>1997577922</t>
  </si>
  <si>
    <t>1120943029</t>
  </si>
  <si>
    <t>745Z33</t>
  </si>
  <si>
    <t>DEMONTÁŽ TRANSFORMÁTORU VN/NN DO 160 KVA</t>
  </si>
  <si>
    <t>OTSKP 2024</t>
  </si>
  <si>
    <t>2141442540</t>
  </si>
  <si>
    <t>541194158</t>
  </si>
  <si>
    <t>954855854</t>
  </si>
  <si>
    <t>-1435063360</t>
  </si>
  <si>
    <t>1944430619</t>
  </si>
  <si>
    <t>-808463876</t>
  </si>
  <si>
    <t>-1159186335</t>
  </si>
  <si>
    <t>-1434620034</t>
  </si>
  <si>
    <t>-1772472926</t>
  </si>
  <si>
    <t>-1906244414</t>
  </si>
  <si>
    <t>1536149975</t>
  </si>
  <si>
    <t>-1744348988</t>
  </si>
  <si>
    <t>733792015</t>
  </si>
  <si>
    <t>-869829585</t>
  </si>
  <si>
    <t>-585587063</t>
  </si>
  <si>
    <t>-396844738</t>
  </si>
  <si>
    <t>1829636234</t>
  </si>
  <si>
    <t>-693984657</t>
  </si>
  <si>
    <t>04-05 - Tlumačov</t>
  </si>
  <si>
    <t>-28173562</t>
  </si>
  <si>
    <t>-1843455735</t>
  </si>
  <si>
    <t>1384615168</t>
  </si>
  <si>
    <t>467428622</t>
  </si>
  <si>
    <t>303874257</t>
  </si>
  <si>
    <t>6</t>
  </si>
  <si>
    <t>745431R1</t>
  </si>
  <si>
    <t>TRANSFORMÁTOR 3-F, 22/0,4 KV, OLEJOVÝ HERMETIZOVANÝ DO 160 KVA</t>
  </si>
  <si>
    <t>853288748</t>
  </si>
  <si>
    <t>7</t>
  </si>
  <si>
    <t>745431R2</t>
  </si>
  <si>
    <t>1981578481</t>
  </si>
  <si>
    <t>-1898046726</t>
  </si>
  <si>
    <t>822033501</t>
  </si>
  <si>
    <t>1281966893</t>
  </si>
  <si>
    <t>1388153560</t>
  </si>
  <si>
    <t>-260938338</t>
  </si>
  <si>
    <t>830402431</t>
  </si>
  <si>
    <t>1088645088</t>
  </si>
  <si>
    <t>-557394024</t>
  </si>
  <si>
    <t>-1432043163</t>
  </si>
  <si>
    <t>-1976109686</t>
  </si>
  <si>
    <t>-2130688121</t>
  </si>
  <si>
    <t>1871998724</t>
  </si>
  <si>
    <t>-1457334115</t>
  </si>
  <si>
    <t>-1168220766</t>
  </si>
  <si>
    <t>-1601048306</t>
  </si>
  <si>
    <t>1370424129</t>
  </si>
  <si>
    <t>741377130</t>
  </si>
  <si>
    <t>598577139</t>
  </si>
  <si>
    <t>150559472</t>
  </si>
  <si>
    <t>1519748355</t>
  </si>
  <si>
    <t>50173819</t>
  </si>
  <si>
    <t>-84074260</t>
  </si>
  <si>
    <t>06-07 - Otrokovice</t>
  </si>
  <si>
    <t>PSV - Práce a dodávky PSV</t>
  </si>
  <si>
    <t xml:space="preserve">    741 - Elektroinstalace - silnoproud</t>
  </si>
  <si>
    <t>PSV</t>
  </si>
  <si>
    <t>Práce a dodávky PSV</t>
  </si>
  <si>
    <t>741</t>
  </si>
  <si>
    <t>Elektroinstalace - silnoproud</t>
  </si>
  <si>
    <t>-2056813916</t>
  </si>
  <si>
    <t>-696647865</t>
  </si>
  <si>
    <t>-14399068</t>
  </si>
  <si>
    <t>364287642</t>
  </si>
  <si>
    <t>1670690029</t>
  </si>
  <si>
    <t>-1912762686</t>
  </si>
  <si>
    <t>Poznámka k položce:_x000d_
Transformátory nízkoztrátové 3-f, 22/0,4 kV (NAŘÍZENÍ KOMISE (EU) č. 548/2014 dle TOS 2)</t>
  </si>
  <si>
    <t>-1621257859</t>
  </si>
  <si>
    <t>-656694441</t>
  </si>
  <si>
    <t>-329976345</t>
  </si>
  <si>
    <t>1279991468</t>
  </si>
  <si>
    <t>-1828598489</t>
  </si>
  <si>
    <t>1150751599</t>
  </si>
  <si>
    <t>478854895</t>
  </si>
  <si>
    <t>-1268949298</t>
  </si>
  <si>
    <t>-1802406910</t>
  </si>
  <si>
    <t>-906276305</t>
  </si>
  <si>
    <t>-562239458</t>
  </si>
  <si>
    <t>-838852206</t>
  </si>
  <si>
    <t>-12335061</t>
  </si>
  <si>
    <t>-1653844392</t>
  </si>
  <si>
    <t>362389529</t>
  </si>
  <si>
    <t>385829826</t>
  </si>
  <si>
    <t>1822500687</t>
  </si>
  <si>
    <t>1083294326</t>
  </si>
  <si>
    <t>-898146397</t>
  </si>
  <si>
    <t>-2092665225</t>
  </si>
  <si>
    <t>763593933</t>
  </si>
  <si>
    <t>1373696414</t>
  </si>
  <si>
    <t>08 - Napajedla</t>
  </si>
  <si>
    <t>375247795</t>
  </si>
  <si>
    <t>2143584451</t>
  </si>
  <si>
    <t>-1568430242</t>
  </si>
  <si>
    <t>1947794981</t>
  </si>
  <si>
    <t>1201213543</t>
  </si>
  <si>
    <t>2087632290</t>
  </si>
  <si>
    <t>143297355</t>
  </si>
  <si>
    <t>-747894042</t>
  </si>
  <si>
    <t>-2063993383</t>
  </si>
  <si>
    <t>1097672878</t>
  </si>
  <si>
    <t>-782329282</t>
  </si>
  <si>
    <t>1690685386</t>
  </si>
  <si>
    <t>1137447460</t>
  </si>
  <si>
    <t>705339891</t>
  </si>
  <si>
    <t>-1586630554</t>
  </si>
  <si>
    <t>-578467268</t>
  </si>
  <si>
    <t>483811855</t>
  </si>
  <si>
    <t>-370461785</t>
  </si>
  <si>
    <t>960708406</t>
  </si>
  <si>
    <t>2012434457</t>
  </si>
  <si>
    <t>-462240707</t>
  </si>
  <si>
    <t>-653985801</t>
  </si>
  <si>
    <t>1514190713</t>
  </si>
  <si>
    <t>-1872801773</t>
  </si>
  <si>
    <t>2097795307</t>
  </si>
  <si>
    <t>-1444605762</t>
  </si>
  <si>
    <t>-1480714494</t>
  </si>
  <si>
    <t>944174809</t>
  </si>
  <si>
    <t>09 - Staré Město u UH</t>
  </si>
  <si>
    <t>1100244976</t>
  </si>
  <si>
    <t>2000750515</t>
  </si>
  <si>
    <t>967038064</t>
  </si>
  <si>
    <t>1406328809</t>
  </si>
  <si>
    <t>209060833</t>
  </si>
  <si>
    <t>1003564908</t>
  </si>
  <si>
    <t>-296025173</t>
  </si>
  <si>
    <t>-1929395598</t>
  </si>
  <si>
    <t>-775044239</t>
  </si>
  <si>
    <t>-966553899</t>
  </si>
  <si>
    <t>-1356334210</t>
  </si>
  <si>
    <t>1263018697</t>
  </si>
  <si>
    <t>-408723668</t>
  </si>
  <si>
    <t>1877561310</t>
  </si>
  <si>
    <t>324666566</t>
  </si>
  <si>
    <t>1677466813</t>
  </si>
  <si>
    <t>253737943</t>
  </si>
  <si>
    <t>1085433089</t>
  </si>
  <si>
    <t>1800006382</t>
  </si>
  <si>
    <t>609525515</t>
  </si>
  <si>
    <t>-1939394485</t>
  </si>
  <si>
    <t>1017638629</t>
  </si>
  <si>
    <t>1839659449</t>
  </si>
  <si>
    <t>2039070752</t>
  </si>
  <si>
    <t>1697468676</t>
  </si>
  <si>
    <t>-1252917118</t>
  </si>
  <si>
    <t>966916818</t>
  </si>
  <si>
    <t>389577525</t>
  </si>
  <si>
    <t>10 - Zlín</t>
  </si>
  <si>
    <t>-1109512639</t>
  </si>
  <si>
    <t>-155305144</t>
  </si>
  <si>
    <t>-117567503</t>
  </si>
  <si>
    <t>743397422</t>
  </si>
  <si>
    <t>1686129951</t>
  </si>
  <si>
    <t>-269012515</t>
  </si>
  <si>
    <t>1957478919</t>
  </si>
  <si>
    <t>-98468713</t>
  </si>
  <si>
    <t>-325545630</t>
  </si>
  <si>
    <t>1482299231</t>
  </si>
  <si>
    <t>1913671197</t>
  </si>
  <si>
    <t>-995436710</t>
  </si>
  <si>
    <t>595003889</t>
  </si>
  <si>
    <t>1445035053</t>
  </si>
  <si>
    <t>-1104406776</t>
  </si>
  <si>
    <t>1423047710</t>
  </si>
  <si>
    <t>1750419453</t>
  </si>
  <si>
    <t>1852831153</t>
  </si>
  <si>
    <t>585942166</t>
  </si>
  <si>
    <t>-717310095</t>
  </si>
  <si>
    <t>668529364</t>
  </si>
  <si>
    <t>1278602299</t>
  </si>
  <si>
    <t>1706357344</t>
  </si>
  <si>
    <t>-1733988011</t>
  </si>
  <si>
    <t>-395009220</t>
  </si>
  <si>
    <t>-637359837</t>
  </si>
  <si>
    <t>-60455187</t>
  </si>
  <si>
    <t>1727317060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</si>
</sst>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3" fillId="0" borderId="0" applyNumberFormat="0" applyFill="0" applyBorder="0" applyAlignment="0" applyProtection="0"/>
  </cellStyleXfs>
  <cellXfs count="23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4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4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5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6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4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8" fillId="0" borderId="14" xfId="0" applyFont="1" applyBorder="1" applyAlignment="1" applyProtection="1">
      <alignment horizontal="left" vertical="center"/>
    </xf>
    <xf numFmtId="0" fontId="18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19" fillId="4" borderId="6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19" fillId="4" borderId="7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right" vertical="center"/>
    </xf>
    <xf numFmtId="0" fontId="19" fillId="4" borderId="8" xfId="0" applyFont="1" applyFill="1" applyBorder="1" applyAlignment="1" applyProtection="1">
      <alignment horizontal="left" vertical="center"/>
    </xf>
    <xf numFmtId="0" fontId="19" fillId="4" borderId="0" xfId="0" applyFont="1" applyFill="1" applyAlignment="1" applyProtection="1">
      <alignment horizontal="center" vertical="center"/>
    </xf>
    <xf numFmtId="0" fontId="20" fillId="0" borderId="16" xfId="0" applyFont="1" applyBorder="1" applyAlignment="1" applyProtection="1">
      <alignment horizontal="center" vertical="center" wrapText="1"/>
    </xf>
    <xf numFmtId="0" fontId="20" fillId="0" borderId="17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0" fontId="21" fillId="0" borderId="0" xfId="0" applyFont="1" applyAlignment="1" applyProtection="1">
      <alignment vertical="center"/>
    </xf>
    <xf numFmtId="4" fontId="21" fillId="0" borderId="0" xfId="0" applyNumberFormat="1" applyFont="1" applyAlignment="1" applyProtection="1">
      <alignment horizontal="right" vertical="center"/>
    </xf>
    <xf numFmtId="4" fontId="2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7" fillId="0" borderId="14" xfId="0" applyNumberFormat="1" applyFont="1" applyBorder="1" applyAlignment="1" applyProtection="1">
      <alignment vertical="center"/>
    </xf>
    <xf numFmtId="4" fontId="17" fillId="0" borderId="0" xfId="0" applyNumberFormat="1" applyFont="1" applyBorder="1" applyAlignment="1" applyProtection="1">
      <alignment vertical="center"/>
    </xf>
    <xf numFmtId="166" fontId="17" fillId="0" borderId="0" xfId="0" applyNumberFormat="1" applyFont="1" applyBorder="1" applyAlignment="1" applyProtection="1">
      <alignment vertical="center"/>
    </xf>
    <xf numFmtId="4" fontId="17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4" fillId="0" borderId="0" xfId="0" applyFont="1" applyAlignment="1" applyProtection="1">
      <alignment horizontal="left" vertical="center" wrapText="1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6" fillId="0" borderId="14" xfId="0" applyNumberFormat="1" applyFont="1" applyBorder="1" applyAlignment="1" applyProtection="1">
      <alignment vertical="center"/>
    </xf>
    <xf numFmtId="4" fontId="26" fillId="0" borderId="0" xfId="0" applyNumberFormat="1" applyFont="1" applyBorder="1" applyAlignment="1" applyProtection="1">
      <alignment vertical="center"/>
    </xf>
    <xf numFmtId="166" fontId="26" fillId="0" borderId="0" xfId="0" applyNumberFormat="1" applyFont="1" applyBorder="1" applyAlignment="1" applyProtection="1">
      <alignment vertical="center"/>
    </xf>
    <xf numFmtId="4" fontId="26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6" fillId="0" borderId="19" xfId="0" applyNumberFormat="1" applyFont="1" applyBorder="1" applyAlignment="1" applyProtection="1">
      <alignment vertical="center"/>
    </xf>
    <xf numFmtId="4" fontId="26" fillId="0" borderId="20" xfId="0" applyNumberFormat="1" applyFont="1" applyBorder="1" applyAlignment="1" applyProtection="1">
      <alignment vertical="center"/>
    </xf>
    <xf numFmtId="166" fontId="26" fillId="0" borderId="20" xfId="0" applyNumberFormat="1" applyFont="1" applyBorder="1" applyAlignment="1" applyProtection="1">
      <alignment vertical="center"/>
    </xf>
    <xf numFmtId="4" fontId="26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0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19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19" fillId="4" borderId="0" xfId="0" applyFont="1" applyFill="1" applyAlignment="1" applyProtection="1">
      <alignment horizontal="right" vertical="center"/>
    </xf>
    <xf numFmtId="0" fontId="28" fillId="0" borderId="0" xfId="0" applyFont="1" applyAlignment="1" applyProtection="1">
      <alignment horizontal="left"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19" fillId="4" borderId="16" xfId="0" applyFont="1" applyFill="1" applyBorder="1" applyAlignment="1" applyProtection="1">
      <alignment horizontal="center" vertical="center" wrapText="1"/>
    </xf>
    <xf numFmtId="0" fontId="19" fillId="4" borderId="17" xfId="0" applyFont="1" applyFill="1" applyBorder="1" applyAlignment="1" applyProtection="1">
      <alignment horizontal="center" vertical="center" wrapText="1"/>
    </xf>
    <xf numFmtId="0" fontId="19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1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29" fillId="0" borderId="12" xfId="0" applyNumberFormat="1" applyFont="1" applyBorder="1" applyAlignment="1" applyProtection="1"/>
    <xf numFmtId="166" fontId="29" fillId="0" borderId="13" xfId="0" applyNumberFormat="1" applyFont="1" applyBorder="1" applyAlignment="1" applyProtection="1"/>
    <xf numFmtId="4" fontId="30" fillId="0" borderId="0" xfId="0" applyNumberFormat="1" applyFont="1" applyAlignment="1">
      <alignment vertical="center"/>
    </xf>
    <xf numFmtId="0" fontId="19" fillId="0" borderId="22" xfId="0" applyFont="1" applyBorder="1" applyAlignment="1" applyProtection="1">
      <alignment horizontal="center" vertical="center"/>
    </xf>
    <xf numFmtId="49" fontId="19" fillId="0" borderId="22" xfId="0" applyNumberFormat="1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center" vertical="center" wrapText="1"/>
    </xf>
    <xf numFmtId="167" fontId="19" fillId="0" borderId="22" xfId="0" applyNumberFormat="1" applyFont="1" applyBorder="1" applyAlignment="1" applyProtection="1">
      <alignment vertical="center"/>
    </xf>
    <xf numFmtId="4" fontId="19" fillId="2" borderId="22" xfId="0" applyNumberFormat="1" applyFont="1" applyFill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</xf>
    <xf numFmtId="0" fontId="20" fillId="2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 applyProtection="1">
      <alignment horizontal="center" vertical="center"/>
    </xf>
    <xf numFmtId="166" fontId="20" fillId="0" borderId="0" xfId="0" applyNumberFormat="1" applyFont="1" applyBorder="1" applyAlignment="1" applyProtection="1">
      <alignment vertical="center"/>
    </xf>
    <xf numFmtId="166" fontId="20" fillId="0" borderId="15" xfId="0" applyNumberFormat="1" applyFont="1" applyBorder="1" applyAlignment="1" applyProtection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1" fillId="0" borderId="0" xfId="0" applyFont="1" applyAlignment="1" applyProtection="1">
      <alignment horizontal="left" vertical="center"/>
    </xf>
    <xf numFmtId="0" fontId="32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20" fillId="2" borderId="19" xfId="0" applyFont="1" applyFill="1" applyBorder="1" applyAlignment="1" applyProtection="1">
      <alignment horizontal="left" vertical="center"/>
      <protection locked="0"/>
    </xf>
    <xf numFmtId="0" fontId="20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0" fillId="0" borderId="20" xfId="0" applyNumberFormat="1" applyFont="1" applyBorder="1" applyAlignment="1" applyProtection="1">
      <alignment vertical="center"/>
    </xf>
    <xf numFmtId="166" fontId="20" fillId="0" borderId="21" xfId="0" applyNumberFormat="1" applyFont="1" applyBorder="1" applyAlignment="1" applyProtection="1">
      <alignment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styles" Target="styles.xml" /><Relationship Id="rId10" Type="http://schemas.openxmlformats.org/officeDocument/2006/relationships/theme" Target="theme/theme1.xml" /><Relationship Id="rId11" Type="http://schemas.openxmlformats.org/officeDocument/2006/relationships/calcChain" Target="calcChain.xml" /><Relationship Id="rId12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jpg" /><Relationship Id="rId2" Type="http://schemas.openxmlformats.org/officeDocument/2006/relationships/image" Target="../media/image2.jpg" /><Relationship Id="rId3" Type="http://schemas.openxmlformats.org/officeDocument/2006/relationships/hyperlink" Target="https://app.urs.cz/products/kros4" TargetMode="External" /><Relationship Id="rId4" Type="http://schemas.openxmlformats.org/officeDocument/2006/relationships/image" Target="../media/image3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4.jpg" /><Relationship Id="rId2" Type="http://schemas.openxmlformats.org/officeDocument/2006/relationships/image" Target="../media/image5.jpg" /><Relationship Id="rId3" Type="http://schemas.openxmlformats.org/officeDocument/2006/relationships/image" Target="../media/image6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8.jpg" /><Relationship Id="rId2" Type="http://schemas.openxmlformats.org/officeDocument/2006/relationships/image" Target="../media/image9.jpg" /><Relationship Id="rId3" Type="http://schemas.openxmlformats.org/officeDocument/2006/relationships/image" Target="../media/image10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2.jpg" /><Relationship Id="rId2" Type="http://schemas.openxmlformats.org/officeDocument/2006/relationships/image" Target="../media/image13.jpg" /><Relationship Id="rId3" Type="http://schemas.openxmlformats.org/officeDocument/2006/relationships/image" Target="../media/image14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6.jpg" /><Relationship Id="rId2" Type="http://schemas.openxmlformats.org/officeDocument/2006/relationships/image" Target="../media/image17.jpg" /><Relationship Id="rId3" Type="http://schemas.openxmlformats.org/officeDocument/2006/relationships/image" Target="../media/image18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20.jpg" /><Relationship Id="rId2" Type="http://schemas.openxmlformats.org/officeDocument/2006/relationships/image" Target="../media/image21.jpg" /><Relationship Id="rId3" Type="http://schemas.openxmlformats.org/officeDocument/2006/relationships/image" Target="../media/image22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24.jpg" /><Relationship Id="rId2" Type="http://schemas.openxmlformats.org/officeDocument/2006/relationships/image" Target="../media/image25.jpg" /><Relationship Id="rId3" Type="http://schemas.openxmlformats.org/officeDocument/2006/relationships/image" Target="../media/image26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28.jpg" /><Relationship Id="rId2" Type="http://schemas.openxmlformats.org/officeDocument/2006/relationships/image" Target="../media/image29.jpg" /><Relationship Id="rId3" Type="http://schemas.openxmlformats.org/officeDocument/2006/relationships/image" Target="../media/image30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86995</xdr:colOff>
      <xdr:row>3</xdr:row>
      <xdr:rowOff>0</xdr:rowOff>
    </xdr:from>
    <xdr:to>
      <xdr:col>40</xdr:col>
      <xdr:colOff>367665</xdr:colOff>
      <xdr:row>6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39</xdr:col>
      <xdr:colOff>225425</xdr:colOff>
      <xdr:row>81</xdr:row>
      <xdr:rowOff>0</xdr:rowOff>
    </xdr:from>
    <xdr:to>
      <xdr:col>41</xdr:col>
      <xdr:colOff>176530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3" tooltip="https://app.urs.cz/products/kros4"/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102</xdr:row>
      <xdr:rowOff>0</xdr:rowOff>
    </xdr:from>
    <xdr:to>
      <xdr:col>9</xdr:col>
      <xdr:colOff>1215390</xdr:colOff>
      <xdr:row>106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102</xdr:row>
      <xdr:rowOff>0</xdr:rowOff>
    </xdr:from>
    <xdr:to>
      <xdr:col>9</xdr:col>
      <xdr:colOff>1215390</xdr:colOff>
      <xdr:row>106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102</xdr:row>
      <xdr:rowOff>0</xdr:rowOff>
    </xdr:from>
    <xdr:to>
      <xdr:col>9</xdr:col>
      <xdr:colOff>1215390</xdr:colOff>
      <xdr:row>106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104</xdr:row>
      <xdr:rowOff>0</xdr:rowOff>
    </xdr:from>
    <xdr:to>
      <xdr:col>9</xdr:col>
      <xdr:colOff>1215390</xdr:colOff>
      <xdr:row>108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102</xdr:row>
      <xdr:rowOff>0</xdr:rowOff>
    </xdr:from>
    <xdr:to>
      <xdr:col>9</xdr:col>
      <xdr:colOff>1215390</xdr:colOff>
      <xdr:row>106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102</xdr:row>
      <xdr:rowOff>0</xdr:rowOff>
    </xdr:from>
    <xdr:to>
      <xdr:col>9</xdr:col>
      <xdr:colOff>1215390</xdr:colOff>
      <xdr:row>106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102</xdr:row>
      <xdr:rowOff>0</xdr:rowOff>
    </xdr:from>
    <xdr:to>
      <xdr:col>9</xdr:col>
      <xdr:colOff>1215390</xdr:colOff>
      <xdr:row>106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4" t="s">
        <v>6</v>
      </c>
      <c r="BT2" s="14" t="s">
        <v>7</v>
      </c>
    </row>
    <row r="3" s="1" customFormat="1" ht="6.96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s="1" customFormat="1" ht="24.96" customHeight="1">
      <c r="B4" s="18"/>
      <c r="C4" s="19"/>
      <c r="D4" s="20" t="s">
        <v>9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7"/>
      <c r="AS4" s="21" t="s">
        <v>10</v>
      </c>
      <c r="BE4" s="22" t="s">
        <v>11</v>
      </c>
      <c r="BS4" s="14" t="s">
        <v>12</v>
      </c>
    </row>
    <row r="5" s="1" customFormat="1" ht="12" customHeight="1">
      <c r="B5" s="18"/>
      <c r="C5" s="19"/>
      <c r="D5" s="23" t="s">
        <v>13</v>
      </c>
      <c r="E5" s="19"/>
      <c r="F5" s="19"/>
      <c r="G5" s="19"/>
      <c r="H5" s="19"/>
      <c r="I5" s="19"/>
      <c r="J5" s="19"/>
      <c r="K5" s="24" t="s">
        <v>14</v>
      </c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7"/>
      <c r="BE5" s="25" t="s">
        <v>15</v>
      </c>
      <c r="BS5" s="14" t="s">
        <v>6</v>
      </c>
    </row>
    <row r="6" s="1" customFormat="1" ht="36.96" customHeight="1">
      <c r="B6" s="18"/>
      <c r="C6" s="19"/>
      <c r="D6" s="26" t="s">
        <v>16</v>
      </c>
      <c r="E6" s="19"/>
      <c r="F6" s="19"/>
      <c r="G6" s="19"/>
      <c r="H6" s="19"/>
      <c r="I6" s="19"/>
      <c r="J6" s="19"/>
      <c r="K6" s="27" t="s">
        <v>17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7"/>
      <c r="BE6" s="28"/>
      <c r="BS6" s="14" t="s">
        <v>6</v>
      </c>
    </row>
    <row r="7" s="1" customFormat="1" ht="12" customHeight="1">
      <c r="B7" s="18"/>
      <c r="C7" s="19"/>
      <c r="D7" s="29" t="s">
        <v>18</v>
      </c>
      <c r="E7" s="19"/>
      <c r="F7" s="19"/>
      <c r="G7" s="19"/>
      <c r="H7" s="19"/>
      <c r="I7" s="19"/>
      <c r="J7" s="19"/>
      <c r="K7" s="24" t="s">
        <v>1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9" t="s">
        <v>19</v>
      </c>
      <c r="AL7" s="19"/>
      <c r="AM7" s="19"/>
      <c r="AN7" s="24" t="s">
        <v>1</v>
      </c>
      <c r="AO7" s="19"/>
      <c r="AP7" s="19"/>
      <c r="AQ7" s="19"/>
      <c r="AR7" s="17"/>
      <c r="BE7" s="28"/>
      <c r="BS7" s="14" t="s">
        <v>6</v>
      </c>
    </row>
    <row r="8" s="1" customFormat="1" ht="12" customHeight="1">
      <c r="B8" s="18"/>
      <c r="C8" s="19"/>
      <c r="D8" s="29" t="s">
        <v>20</v>
      </c>
      <c r="E8" s="19"/>
      <c r="F8" s="19"/>
      <c r="G8" s="19"/>
      <c r="H8" s="19"/>
      <c r="I8" s="19"/>
      <c r="J8" s="19"/>
      <c r="K8" s="24" t="s">
        <v>21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9" t="s">
        <v>22</v>
      </c>
      <c r="AL8" s="19"/>
      <c r="AM8" s="19"/>
      <c r="AN8" s="30" t="s">
        <v>23</v>
      </c>
      <c r="AO8" s="19"/>
      <c r="AP8" s="19"/>
      <c r="AQ8" s="19"/>
      <c r="AR8" s="17"/>
      <c r="BE8" s="28"/>
      <c r="BS8" s="14" t="s">
        <v>6</v>
      </c>
    </row>
    <row r="9" s="1" customFormat="1" ht="14.4" customHeigh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7"/>
      <c r="BE9" s="28"/>
      <c r="BS9" s="14" t="s">
        <v>6</v>
      </c>
    </row>
    <row r="10" s="1" customFormat="1" ht="12" customHeight="1">
      <c r="B10" s="18"/>
      <c r="C10" s="19"/>
      <c r="D10" s="29" t="s">
        <v>24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9" t="s">
        <v>25</v>
      </c>
      <c r="AL10" s="19"/>
      <c r="AM10" s="19"/>
      <c r="AN10" s="24" t="s">
        <v>1</v>
      </c>
      <c r="AO10" s="19"/>
      <c r="AP10" s="19"/>
      <c r="AQ10" s="19"/>
      <c r="AR10" s="17"/>
      <c r="BE10" s="28"/>
      <c r="BS10" s="14" t="s">
        <v>6</v>
      </c>
    </row>
    <row r="11" s="1" customFormat="1" ht="18.48" customHeight="1">
      <c r="B11" s="18"/>
      <c r="C11" s="19"/>
      <c r="D11" s="19"/>
      <c r="E11" s="24" t="s">
        <v>26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9" t="s">
        <v>27</v>
      </c>
      <c r="AL11" s="19"/>
      <c r="AM11" s="19"/>
      <c r="AN11" s="24" t="s">
        <v>1</v>
      </c>
      <c r="AO11" s="19"/>
      <c r="AP11" s="19"/>
      <c r="AQ11" s="19"/>
      <c r="AR11" s="17"/>
      <c r="BE11" s="28"/>
      <c r="BS11" s="14" t="s">
        <v>6</v>
      </c>
    </row>
    <row r="12" s="1" customFormat="1" ht="6.96" customHeight="1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7"/>
      <c r="BE12" s="28"/>
      <c r="BS12" s="14" t="s">
        <v>6</v>
      </c>
    </row>
    <row r="13" s="1" customFormat="1" ht="12" customHeight="1">
      <c r="B13" s="18"/>
      <c r="C13" s="19"/>
      <c r="D13" s="29" t="s">
        <v>28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9" t="s">
        <v>25</v>
      </c>
      <c r="AL13" s="19"/>
      <c r="AM13" s="19"/>
      <c r="AN13" s="31" t="s">
        <v>29</v>
      </c>
      <c r="AO13" s="19"/>
      <c r="AP13" s="19"/>
      <c r="AQ13" s="19"/>
      <c r="AR13" s="17"/>
      <c r="BE13" s="28"/>
      <c r="BS13" s="14" t="s">
        <v>6</v>
      </c>
    </row>
    <row r="14">
      <c r="B14" s="18"/>
      <c r="C14" s="19"/>
      <c r="D14" s="19"/>
      <c r="E14" s="31" t="s">
        <v>29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29" t="s">
        <v>27</v>
      </c>
      <c r="AL14" s="19"/>
      <c r="AM14" s="19"/>
      <c r="AN14" s="31" t="s">
        <v>29</v>
      </c>
      <c r="AO14" s="19"/>
      <c r="AP14" s="19"/>
      <c r="AQ14" s="19"/>
      <c r="AR14" s="17"/>
      <c r="BE14" s="28"/>
      <c r="BS14" s="14" t="s">
        <v>6</v>
      </c>
    </row>
    <row r="15" s="1" customFormat="1" ht="6.96" customHeight="1"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7"/>
      <c r="BE15" s="28"/>
      <c r="BS15" s="14" t="s">
        <v>4</v>
      </c>
    </row>
    <row r="16" s="1" customFormat="1" ht="12" customHeight="1">
      <c r="B16" s="18"/>
      <c r="C16" s="19"/>
      <c r="D16" s="29" t="s">
        <v>30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29" t="s">
        <v>25</v>
      </c>
      <c r="AL16" s="19"/>
      <c r="AM16" s="19"/>
      <c r="AN16" s="24" t="s">
        <v>1</v>
      </c>
      <c r="AO16" s="19"/>
      <c r="AP16" s="19"/>
      <c r="AQ16" s="19"/>
      <c r="AR16" s="17"/>
      <c r="BE16" s="28"/>
      <c r="BS16" s="14" t="s">
        <v>4</v>
      </c>
    </row>
    <row r="17" s="1" customFormat="1" ht="18.48" customHeight="1">
      <c r="B17" s="18"/>
      <c r="C17" s="19"/>
      <c r="D17" s="19"/>
      <c r="E17" s="24" t="s">
        <v>26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29" t="s">
        <v>27</v>
      </c>
      <c r="AL17" s="19"/>
      <c r="AM17" s="19"/>
      <c r="AN17" s="24" t="s">
        <v>1</v>
      </c>
      <c r="AO17" s="19"/>
      <c r="AP17" s="19"/>
      <c r="AQ17" s="19"/>
      <c r="AR17" s="17"/>
      <c r="BE17" s="28"/>
      <c r="BS17" s="14" t="s">
        <v>31</v>
      </c>
    </row>
    <row r="18" s="1" customFormat="1" ht="6.96" customHeight="1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7"/>
      <c r="BE18" s="28"/>
      <c r="BS18" s="14" t="s">
        <v>6</v>
      </c>
    </row>
    <row r="19" s="1" customFormat="1" ht="12" customHeight="1">
      <c r="B19" s="18"/>
      <c r="C19" s="19"/>
      <c r="D19" s="29" t="s">
        <v>32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29" t="s">
        <v>25</v>
      </c>
      <c r="AL19" s="19"/>
      <c r="AM19" s="19"/>
      <c r="AN19" s="24" t="s">
        <v>1</v>
      </c>
      <c r="AO19" s="19"/>
      <c r="AP19" s="19"/>
      <c r="AQ19" s="19"/>
      <c r="AR19" s="17"/>
      <c r="BE19" s="28"/>
      <c r="BS19" s="14" t="s">
        <v>6</v>
      </c>
    </row>
    <row r="20" s="1" customFormat="1" ht="18.48" customHeight="1">
      <c r="B20" s="18"/>
      <c r="C20" s="19"/>
      <c r="D20" s="19"/>
      <c r="E20" s="24" t="s">
        <v>33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29" t="s">
        <v>27</v>
      </c>
      <c r="AL20" s="19"/>
      <c r="AM20" s="19"/>
      <c r="AN20" s="24" t="s">
        <v>1</v>
      </c>
      <c r="AO20" s="19"/>
      <c r="AP20" s="19"/>
      <c r="AQ20" s="19"/>
      <c r="AR20" s="17"/>
      <c r="BE20" s="28"/>
      <c r="BS20" s="14" t="s">
        <v>31</v>
      </c>
    </row>
    <row r="21" s="1" customFormat="1" ht="6.96" customHeight="1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7"/>
      <c r="BE21" s="28"/>
    </row>
    <row r="22" s="1" customFormat="1" ht="12" customHeight="1">
      <c r="B22" s="18"/>
      <c r="C22" s="19"/>
      <c r="D22" s="29" t="s">
        <v>34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7"/>
      <c r="BE22" s="28"/>
    </row>
    <row r="23" s="1" customFormat="1" ht="16.5" customHeight="1">
      <c r="B23" s="18"/>
      <c r="C23" s="19"/>
      <c r="D23" s="19"/>
      <c r="E23" s="33" t="s">
        <v>1</v>
      </c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19"/>
      <c r="AP23" s="19"/>
      <c r="AQ23" s="19"/>
      <c r="AR23" s="17"/>
      <c r="BE23" s="28"/>
    </row>
    <row r="24" s="1" customFormat="1" ht="6.96" customHeight="1"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7"/>
      <c r="BE24" s="28"/>
    </row>
    <row r="25" s="1" customFormat="1" ht="6.96" customHeight="1">
      <c r="B25" s="18"/>
      <c r="C25" s="19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19"/>
      <c r="AQ25" s="19"/>
      <c r="AR25" s="17"/>
      <c r="BE25" s="28"/>
    </row>
    <row r="26" s="2" customFormat="1" ht="25.92" customHeight="1">
      <c r="A26" s="35"/>
      <c r="B26" s="36"/>
      <c r="C26" s="37"/>
      <c r="D26" s="38" t="s">
        <v>35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40">
        <f>ROUND(AG94,2)</f>
        <v>0</v>
      </c>
      <c r="AL26" s="39"/>
      <c r="AM26" s="39"/>
      <c r="AN26" s="39"/>
      <c r="AO26" s="39"/>
      <c r="AP26" s="37"/>
      <c r="AQ26" s="37"/>
      <c r="AR26" s="41"/>
      <c r="BE26" s="28"/>
    </row>
    <row r="27" s="2" customFormat="1" ht="6.96" customHeight="1">
      <c r="A27" s="35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1"/>
      <c r="BE27" s="28"/>
    </row>
    <row r="28" s="2" customFormat="1">
      <c r="A28" s="35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42" t="s">
        <v>36</v>
      </c>
      <c r="M28" s="42"/>
      <c r="N28" s="42"/>
      <c r="O28" s="42"/>
      <c r="P28" s="42"/>
      <c r="Q28" s="37"/>
      <c r="R28" s="37"/>
      <c r="S28" s="37"/>
      <c r="T28" s="37"/>
      <c r="U28" s="37"/>
      <c r="V28" s="37"/>
      <c r="W28" s="42" t="s">
        <v>37</v>
      </c>
      <c r="X28" s="42"/>
      <c r="Y28" s="42"/>
      <c r="Z28" s="42"/>
      <c r="AA28" s="42"/>
      <c r="AB28" s="42"/>
      <c r="AC28" s="42"/>
      <c r="AD28" s="42"/>
      <c r="AE28" s="42"/>
      <c r="AF28" s="37"/>
      <c r="AG28" s="37"/>
      <c r="AH28" s="37"/>
      <c r="AI28" s="37"/>
      <c r="AJ28" s="37"/>
      <c r="AK28" s="42" t="s">
        <v>38</v>
      </c>
      <c r="AL28" s="42"/>
      <c r="AM28" s="42"/>
      <c r="AN28" s="42"/>
      <c r="AO28" s="42"/>
      <c r="AP28" s="37"/>
      <c r="AQ28" s="37"/>
      <c r="AR28" s="41"/>
      <c r="BE28" s="28"/>
    </row>
    <row r="29" s="3" customFormat="1" ht="14.4" customHeight="1">
      <c r="A29" s="3"/>
      <c r="B29" s="43"/>
      <c r="C29" s="44"/>
      <c r="D29" s="29" t="s">
        <v>39</v>
      </c>
      <c r="E29" s="44"/>
      <c r="F29" s="29" t="s">
        <v>40</v>
      </c>
      <c r="G29" s="44"/>
      <c r="H29" s="44"/>
      <c r="I29" s="44"/>
      <c r="J29" s="44"/>
      <c r="K29" s="44"/>
      <c r="L29" s="45">
        <v>0.20999999999999999</v>
      </c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6">
        <f>ROUND(AZ94, 2)</f>
        <v>0</v>
      </c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6">
        <f>ROUND(AV94, 2)</f>
        <v>0</v>
      </c>
      <c r="AL29" s="44"/>
      <c r="AM29" s="44"/>
      <c r="AN29" s="44"/>
      <c r="AO29" s="44"/>
      <c r="AP29" s="44"/>
      <c r="AQ29" s="44"/>
      <c r="AR29" s="47"/>
      <c r="BE29" s="48"/>
    </row>
    <row r="30" s="3" customFormat="1" ht="14.4" customHeight="1">
      <c r="A30" s="3"/>
      <c r="B30" s="43"/>
      <c r="C30" s="44"/>
      <c r="D30" s="44"/>
      <c r="E30" s="44"/>
      <c r="F30" s="29" t="s">
        <v>41</v>
      </c>
      <c r="G30" s="44"/>
      <c r="H30" s="44"/>
      <c r="I30" s="44"/>
      <c r="J30" s="44"/>
      <c r="K30" s="44"/>
      <c r="L30" s="45">
        <v>0.12</v>
      </c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6">
        <f>ROUND(BA94, 2)</f>
        <v>0</v>
      </c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6">
        <f>ROUND(AW94, 2)</f>
        <v>0</v>
      </c>
      <c r="AL30" s="44"/>
      <c r="AM30" s="44"/>
      <c r="AN30" s="44"/>
      <c r="AO30" s="44"/>
      <c r="AP30" s="44"/>
      <c r="AQ30" s="44"/>
      <c r="AR30" s="47"/>
      <c r="BE30" s="48"/>
    </row>
    <row r="31" hidden="1" s="3" customFormat="1" ht="14.4" customHeight="1">
      <c r="A31" s="3"/>
      <c r="B31" s="43"/>
      <c r="C31" s="44"/>
      <c r="D31" s="44"/>
      <c r="E31" s="44"/>
      <c r="F31" s="29" t="s">
        <v>42</v>
      </c>
      <c r="G31" s="44"/>
      <c r="H31" s="44"/>
      <c r="I31" s="44"/>
      <c r="J31" s="44"/>
      <c r="K31" s="44"/>
      <c r="L31" s="45">
        <v>0.20999999999999999</v>
      </c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6">
        <f>ROUND(BB94, 2)</f>
        <v>0</v>
      </c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6">
        <v>0</v>
      </c>
      <c r="AL31" s="44"/>
      <c r="AM31" s="44"/>
      <c r="AN31" s="44"/>
      <c r="AO31" s="44"/>
      <c r="AP31" s="44"/>
      <c r="AQ31" s="44"/>
      <c r="AR31" s="47"/>
      <c r="BE31" s="48"/>
    </row>
    <row r="32" hidden="1" s="3" customFormat="1" ht="14.4" customHeight="1">
      <c r="A32" s="3"/>
      <c r="B32" s="43"/>
      <c r="C32" s="44"/>
      <c r="D32" s="44"/>
      <c r="E32" s="44"/>
      <c r="F32" s="29" t="s">
        <v>43</v>
      </c>
      <c r="G32" s="44"/>
      <c r="H32" s="44"/>
      <c r="I32" s="44"/>
      <c r="J32" s="44"/>
      <c r="K32" s="44"/>
      <c r="L32" s="45">
        <v>0.12</v>
      </c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6">
        <f>ROUND(BC94, 2)</f>
        <v>0</v>
      </c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6">
        <v>0</v>
      </c>
      <c r="AL32" s="44"/>
      <c r="AM32" s="44"/>
      <c r="AN32" s="44"/>
      <c r="AO32" s="44"/>
      <c r="AP32" s="44"/>
      <c r="AQ32" s="44"/>
      <c r="AR32" s="47"/>
      <c r="BE32" s="48"/>
    </row>
    <row r="33" hidden="1" s="3" customFormat="1" ht="14.4" customHeight="1">
      <c r="A33" s="3"/>
      <c r="B33" s="43"/>
      <c r="C33" s="44"/>
      <c r="D33" s="44"/>
      <c r="E33" s="44"/>
      <c r="F33" s="29" t="s">
        <v>44</v>
      </c>
      <c r="G33" s="44"/>
      <c r="H33" s="44"/>
      <c r="I33" s="44"/>
      <c r="J33" s="44"/>
      <c r="K33" s="44"/>
      <c r="L33" s="45">
        <v>0</v>
      </c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6">
        <f>ROUND(BD94, 2)</f>
        <v>0</v>
      </c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6">
        <v>0</v>
      </c>
      <c r="AL33" s="44"/>
      <c r="AM33" s="44"/>
      <c r="AN33" s="44"/>
      <c r="AO33" s="44"/>
      <c r="AP33" s="44"/>
      <c r="AQ33" s="44"/>
      <c r="AR33" s="47"/>
      <c r="BE33" s="48"/>
    </row>
    <row r="34" s="2" customFormat="1" ht="6.96" customHeight="1">
      <c r="A34" s="35"/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1"/>
      <c r="BE34" s="28"/>
    </row>
    <row r="35" s="2" customFormat="1" ht="25.92" customHeight="1">
      <c r="A35" s="35"/>
      <c r="B35" s="36"/>
      <c r="C35" s="49"/>
      <c r="D35" s="50" t="s">
        <v>45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2" t="s">
        <v>46</v>
      </c>
      <c r="U35" s="51"/>
      <c r="V35" s="51"/>
      <c r="W35" s="51"/>
      <c r="X35" s="53" t="s">
        <v>47</v>
      </c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4">
        <f>SUM(AK26:AK33)</f>
        <v>0</v>
      </c>
      <c r="AL35" s="51"/>
      <c r="AM35" s="51"/>
      <c r="AN35" s="51"/>
      <c r="AO35" s="55"/>
      <c r="AP35" s="49"/>
      <c r="AQ35" s="49"/>
      <c r="AR35" s="41"/>
      <c r="BE35" s="35"/>
    </row>
    <row r="36" s="2" customFormat="1" ht="6.96" customHeight="1">
      <c r="A36" s="35"/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1"/>
      <c r="BE36" s="35"/>
    </row>
    <row r="37" s="2" customFormat="1" ht="14.4" customHeight="1">
      <c r="A37" s="35"/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41"/>
      <c r="BE37" s="35"/>
    </row>
    <row r="38" s="1" customFormat="1" ht="14.4" customHeight="1">
      <c r="B38" s="18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7"/>
    </row>
    <row r="39" s="1" customFormat="1" ht="14.4" customHeight="1">
      <c r="B39" s="18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7"/>
    </row>
    <row r="40" s="1" customFormat="1" ht="14.4" customHeight="1">
      <c r="B40" s="18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7"/>
    </row>
    <row r="41" s="1" customFormat="1" ht="14.4" customHeight="1">
      <c r="B41" s="1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7"/>
    </row>
    <row r="42" s="1" customFormat="1" ht="14.4" customHeight="1">
      <c r="B42" s="18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7"/>
    </row>
    <row r="43" s="1" customFormat="1" ht="14.4" customHeight="1">
      <c r="B43" s="18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7"/>
    </row>
    <row r="44" s="1" customFormat="1" ht="14.4" customHeight="1"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7"/>
    </row>
    <row r="45" s="1" customFormat="1" ht="14.4" customHeight="1"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7"/>
    </row>
    <row r="46" s="1" customFormat="1" ht="14.4" customHeight="1"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7"/>
    </row>
    <row r="47" s="1" customFormat="1" ht="14.4" customHeight="1"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7"/>
    </row>
    <row r="48" s="1" customFormat="1" ht="14.4" customHeight="1">
      <c r="B48" s="1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7"/>
    </row>
    <row r="49" s="2" customFormat="1" ht="14.4" customHeight="1">
      <c r="B49" s="56"/>
      <c r="C49" s="57"/>
      <c r="D49" s="58" t="s">
        <v>48</v>
      </c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8" t="s">
        <v>49</v>
      </c>
      <c r="AI49" s="59"/>
      <c r="AJ49" s="59"/>
      <c r="AK49" s="59"/>
      <c r="AL49" s="59"/>
      <c r="AM49" s="59"/>
      <c r="AN49" s="59"/>
      <c r="AO49" s="59"/>
      <c r="AP49" s="57"/>
      <c r="AQ49" s="57"/>
      <c r="AR49" s="60"/>
    </row>
    <row r="50"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7"/>
    </row>
    <row r="51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7"/>
    </row>
    <row r="52"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7"/>
    </row>
    <row r="53">
      <c r="B53" s="1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7"/>
    </row>
    <row r="54">
      <c r="B54" s="1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7"/>
    </row>
    <row r="55">
      <c r="B55" s="1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7"/>
    </row>
    <row r="56"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7"/>
    </row>
    <row r="57">
      <c r="B57" s="1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7"/>
    </row>
    <row r="58">
      <c r="B58" s="18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7"/>
    </row>
    <row r="59">
      <c r="B59" s="1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7"/>
    </row>
    <row r="60" s="2" customFormat="1">
      <c r="A60" s="35"/>
      <c r="B60" s="36"/>
      <c r="C60" s="37"/>
      <c r="D60" s="61" t="s">
        <v>50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61" t="s">
        <v>51</v>
      </c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61" t="s">
        <v>50</v>
      </c>
      <c r="AI60" s="39"/>
      <c r="AJ60" s="39"/>
      <c r="AK60" s="39"/>
      <c r="AL60" s="39"/>
      <c r="AM60" s="61" t="s">
        <v>51</v>
      </c>
      <c r="AN60" s="39"/>
      <c r="AO60" s="39"/>
      <c r="AP60" s="37"/>
      <c r="AQ60" s="37"/>
      <c r="AR60" s="41"/>
      <c r="BE60" s="35"/>
    </row>
    <row r="61">
      <c r="B61" s="18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7"/>
    </row>
    <row r="62">
      <c r="B62" s="18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7"/>
    </row>
    <row r="63">
      <c r="B63" s="18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7"/>
    </row>
    <row r="64" s="2" customFormat="1">
      <c r="A64" s="35"/>
      <c r="B64" s="36"/>
      <c r="C64" s="37"/>
      <c r="D64" s="58" t="s">
        <v>52</v>
      </c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58" t="s">
        <v>53</v>
      </c>
      <c r="AI64" s="62"/>
      <c r="AJ64" s="62"/>
      <c r="AK64" s="62"/>
      <c r="AL64" s="62"/>
      <c r="AM64" s="62"/>
      <c r="AN64" s="62"/>
      <c r="AO64" s="62"/>
      <c r="AP64" s="37"/>
      <c r="AQ64" s="37"/>
      <c r="AR64" s="41"/>
      <c r="BE64" s="35"/>
    </row>
    <row r="65">
      <c r="B65" s="18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7"/>
    </row>
    <row r="66">
      <c r="B66" s="18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7"/>
    </row>
    <row r="67">
      <c r="B67" s="18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7"/>
    </row>
    <row r="68">
      <c r="B68" s="18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7"/>
    </row>
    <row r="69">
      <c r="B69" s="18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7"/>
    </row>
    <row r="70">
      <c r="B70" s="18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7"/>
    </row>
    <row r="71">
      <c r="B71" s="18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7"/>
    </row>
    <row r="72">
      <c r="B72" s="18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7"/>
    </row>
    <row r="73">
      <c r="B73" s="18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7"/>
    </row>
    <row r="74">
      <c r="B74" s="18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7"/>
    </row>
    <row r="75" s="2" customFormat="1">
      <c r="A75" s="35"/>
      <c r="B75" s="36"/>
      <c r="C75" s="37"/>
      <c r="D75" s="61" t="s">
        <v>50</v>
      </c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61" t="s">
        <v>51</v>
      </c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61" t="s">
        <v>50</v>
      </c>
      <c r="AI75" s="39"/>
      <c r="AJ75" s="39"/>
      <c r="AK75" s="39"/>
      <c r="AL75" s="39"/>
      <c r="AM75" s="61" t="s">
        <v>51</v>
      </c>
      <c r="AN75" s="39"/>
      <c r="AO75" s="39"/>
      <c r="AP75" s="37"/>
      <c r="AQ75" s="37"/>
      <c r="AR75" s="41"/>
      <c r="BE75" s="35"/>
    </row>
    <row r="76" s="2" customFormat="1">
      <c r="A76" s="35"/>
      <c r="B76" s="36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41"/>
      <c r="BE76" s="35"/>
    </row>
    <row r="77" s="2" customFormat="1" ht="6.96" customHeight="1">
      <c r="A77" s="35"/>
      <c r="B77" s="63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41"/>
      <c r="BE77" s="35"/>
    </row>
    <row r="81" s="2" customFormat="1" ht="6.96" customHeight="1">
      <c r="A81" s="35"/>
      <c r="B81" s="65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  <c r="AD81" s="66"/>
      <c r="AE81" s="66"/>
      <c r="AF81" s="66"/>
      <c r="AG81" s="66"/>
      <c r="AH81" s="66"/>
      <c r="AI81" s="66"/>
      <c r="AJ81" s="66"/>
      <c r="AK81" s="66"/>
      <c r="AL81" s="66"/>
      <c r="AM81" s="66"/>
      <c r="AN81" s="66"/>
      <c r="AO81" s="66"/>
      <c r="AP81" s="66"/>
      <c r="AQ81" s="66"/>
      <c r="AR81" s="41"/>
      <c r="BE81" s="35"/>
    </row>
    <row r="82" s="2" customFormat="1" ht="24.96" customHeight="1">
      <c r="A82" s="35"/>
      <c r="B82" s="36"/>
      <c r="C82" s="20" t="s">
        <v>54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41"/>
      <c r="B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41"/>
      <c r="BE83" s="35"/>
    </row>
    <row r="84" s="4" customFormat="1" ht="12" customHeight="1">
      <c r="A84" s="4"/>
      <c r="B84" s="67"/>
      <c r="C84" s="29" t="s">
        <v>13</v>
      </c>
      <c r="D84" s="68"/>
      <c r="E84" s="68"/>
      <c r="F84" s="68"/>
      <c r="G84" s="68"/>
      <c r="H84" s="68"/>
      <c r="I84" s="68"/>
      <c r="J84" s="68"/>
      <c r="K84" s="68"/>
      <c r="L84" s="68" t="str">
        <f>K5</f>
        <v>202604-OTSKP</v>
      </c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8"/>
      <c r="AA84" s="68"/>
      <c r="AB84" s="68"/>
      <c r="AC84" s="68"/>
      <c r="AD84" s="68"/>
      <c r="AE84" s="68"/>
      <c r="AF84" s="68"/>
      <c r="AG84" s="68"/>
      <c r="AH84" s="68"/>
      <c r="AI84" s="68"/>
      <c r="AJ84" s="68"/>
      <c r="AK84" s="68"/>
      <c r="AL84" s="68"/>
      <c r="AM84" s="68"/>
      <c r="AN84" s="68"/>
      <c r="AO84" s="68"/>
      <c r="AP84" s="68"/>
      <c r="AQ84" s="68"/>
      <c r="AR84" s="69"/>
      <c r="BE84" s="4"/>
    </row>
    <row r="85" s="5" customFormat="1" ht="36.96" customHeight="1">
      <c r="A85" s="5"/>
      <c r="B85" s="70"/>
      <c r="C85" s="71" t="s">
        <v>16</v>
      </c>
      <c r="D85" s="72"/>
      <c r="E85" s="72"/>
      <c r="F85" s="72"/>
      <c r="G85" s="72"/>
      <c r="H85" s="72"/>
      <c r="I85" s="72"/>
      <c r="J85" s="72"/>
      <c r="K85" s="72"/>
      <c r="L85" s="73" t="str">
        <f>K6</f>
        <v>OPTAK - Zlínský kraj</v>
      </c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  <c r="AL85" s="72"/>
      <c r="AM85" s="72"/>
      <c r="AN85" s="72"/>
      <c r="AO85" s="72"/>
      <c r="AP85" s="72"/>
      <c r="AQ85" s="72"/>
      <c r="AR85" s="74"/>
      <c r="BE85" s="5"/>
    </row>
    <row r="86" s="2" customFormat="1" ht="6.96" customHeight="1">
      <c r="A86" s="35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41"/>
      <c r="BE86" s="35"/>
    </row>
    <row r="87" s="2" customFormat="1" ht="12" customHeight="1">
      <c r="A87" s="35"/>
      <c r="B87" s="36"/>
      <c r="C87" s="29" t="s">
        <v>20</v>
      </c>
      <c r="D87" s="37"/>
      <c r="E87" s="37"/>
      <c r="F87" s="37"/>
      <c r="G87" s="37"/>
      <c r="H87" s="37"/>
      <c r="I87" s="37"/>
      <c r="J87" s="37"/>
      <c r="K87" s="37"/>
      <c r="L87" s="75" t="str">
        <f>IF(K8="","",K8)</f>
        <v>SEE Olomouc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29" t="s">
        <v>22</v>
      </c>
      <c r="AJ87" s="37"/>
      <c r="AK87" s="37"/>
      <c r="AL87" s="37"/>
      <c r="AM87" s="76" t="str">
        <f>IF(AN8= "","",AN8)</f>
        <v>10. 12. 2024</v>
      </c>
      <c r="AN87" s="76"/>
      <c r="AO87" s="37"/>
      <c r="AP87" s="37"/>
      <c r="AQ87" s="37"/>
      <c r="AR87" s="41"/>
      <c r="B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41"/>
      <c r="BE88" s="35"/>
    </row>
    <row r="89" s="2" customFormat="1" ht="15.15" customHeight="1">
      <c r="A89" s="35"/>
      <c r="B89" s="36"/>
      <c r="C89" s="29" t="s">
        <v>24</v>
      </c>
      <c r="D89" s="37"/>
      <c r="E89" s="37"/>
      <c r="F89" s="37"/>
      <c r="G89" s="37"/>
      <c r="H89" s="37"/>
      <c r="I89" s="37"/>
      <c r="J89" s="37"/>
      <c r="K89" s="37"/>
      <c r="L89" s="68" t="str">
        <f>IF(E11= "","",E11)</f>
        <v xml:space="preserve"> 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29" t="s">
        <v>30</v>
      </c>
      <c r="AJ89" s="37"/>
      <c r="AK89" s="37"/>
      <c r="AL89" s="37"/>
      <c r="AM89" s="77" t="str">
        <f>IF(E17="","",E17)</f>
        <v xml:space="preserve"> </v>
      </c>
      <c r="AN89" s="68"/>
      <c r="AO89" s="68"/>
      <c r="AP89" s="68"/>
      <c r="AQ89" s="37"/>
      <c r="AR89" s="41"/>
      <c r="AS89" s="78" t="s">
        <v>55</v>
      </c>
      <c r="AT89" s="79"/>
      <c r="AU89" s="80"/>
      <c r="AV89" s="80"/>
      <c r="AW89" s="80"/>
      <c r="AX89" s="80"/>
      <c r="AY89" s="80"/>
      <c r="AZ89" s="80"/>
      <c r="BA89" s="80"/>
      <c r="BB89" s="80"/>
      <c r="BC89" s="80"/>
      <c r="BD89" s="81"/>
      <c r="BE89" s="35"/>
    </row>
    <row r="90" s="2" customFormat="1" ht="15.15" customHeight="1">
      <c r="A90" s="35"/>
      <c r="B90" s="36"/>
      <c r="C90" s="29" t="s">
        <v>28</v>
      </c>
      <c r="D90" s="37"/>
      <c r="E90" s="37"/>
      <c r="F90" s="37"/>
      <c r="G90" s="37"/>
      <c r="H90" s="37"/>
      <c r="I90" s="37"/>
      <c r="J90" s="37"/>
      <c r="K90" s="37"/>
      <c r="L90" s="68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29" t="s">
        <v>32</v>
      </c>
      <c r="AJ90" s="37"/>
      <c r="AK90" s="37"/>
      <c r="AL90" s="37"/>
      <c r="AM90" s="77" t="str">
        <f>IF(E20="","",E20)</f>
        <v>Ing. Petr Zajíček</v>
      </c>
      <c r="AN90" s="68"/>
      <c r="AO90" s="68"/>
      <c r="AP90" s="68"/>
      <c r="AQ90" s="37"/>
      <c r="AR90" s="41"/>
      <c r="AS90" s="82"/>
      <c r="AT90" s="83"/>
      <c r="AU90" s="84"/>
      <c r="AV90" s="84"/>
      <c r="AW90" s="84"/>
      <c r="AX90" s="84"/>
      <c r="AY90" s="84"/>
      <c r="AZ90" s="84"/>
      <c r="BA90" s="84"/>
      <c r="BB90" s="84"/>
      <c r="BC90" s="84"/>
      <c r="BD90" s="85"/>
      <c r="BE90" s="35"/>
    </row>
    <row r="91" s="2" customFormat="1" ht="10.8" customHeight="1">
      <c r="A91" s="35"/>
      <c r="B91" s="36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41"/>
      <c r="AS91" s="86"/>
      <c r="AT91" s="87"/>
      <c r="AU91" s="88"/>
      <c r="AV91" s="88"/>
      <c r="AW91" s="88"/>
      <c r="AX91" s="88"/>
      <c r="AY91" s="88"/>
      <c r="AZ91" s="88"/>
      <c r="BA91" s="88"/>
      <c r="BB91" s="88"/>
      <c r="BC91" s="88"/>
      <c r="BD91" s="89"/>
      <c r="BE91" s="35"/>
    </row>
    <row r="92" s="2" customFormat="1" ht="29.28" customHeight="1">
      <c r="A92" s="35"/>
      <c r="B92" s="36"/>
      <c r="C92" s="90" t="s">
        <v>56</v>
      </c>
      <c r="D92" s="91"/>
      <c r="E92" s="91"/>
      <c r="F92" s="91"/>
      <c r="G92" s="91"/>
      <c r="H92" s="92"/>
      <c r="I92" s="93" t="s">
        <v>57</v>
      </c>
      <c r="J92" s="91"/>
      <c r="K92" s="91"/>
      <c r="L92" s="91"/>
      <c r="M92" s="91"/>
      <c r="N92" s="91"/>
      <c r="O92" s="91"/>
      <c r="P92" s="91"/>
      <c r="Q92" s="91"/>
      <c r="R92" s="91"/>
      <c r="S92" s="91"/>
      <c r="T92" s="91"/>
      <c r="U92" s="91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4" t="s">
        <v>58</v>
      </c>
      <c r="AH92" s="91"/>
      <c r="AI92" s="91"/>
      <c r="AJ92" s="91"/>
      <c r="AK92" s="91"/>
      <c r="AL92" s="91"/>
      <c r="AM92" s="91"/>
      <c r="AN92" s="93" t="s">
        <v>59</v>
      </c>
      <c r="AO92" s="91"/>
      <c r="AP92" s="95"/>
      <c r="AQ92" s="96" t="s">
        <v>60</v>
      </c>
      <c r="AR92" s="41"/>
      <c r="AS92" s="97" t="s">
        <v>61</v>
      </c>
      <c r="AT92" s="98" t="s">
        <v>62</v>
      </c>
      <c r="AU92" s="98" t="s">
        <v>63</v>
      </c>
      <c r="AV92" s="98" t="s">
        <v>64</v>
      </c>
      <c r="AW92" s="98" t="s">
        <v>65</v>
      </c>
      <c r="AX92" s="98" t="s">
        <v>66</v>
      </c>
      <c r="AY92" s="98" t="s">
        <v>67</v>
      </c>
      <c r="AZ92" s="98" t="s">
        <v>68</v>
      </c>
      <c r="BA92" s="98" t="s">
        <v>69</v>
      </c>
      <c r="BB92" s="98" t="s">
        <v>70</v>
      </c>
      <c r="BC92" s="98" t="s">
        <v>71</v>
      </c>
      <c r="BD92" s="99" t="s">
        <v>72</v>
      </c>
      <c r="BE92" s="35"/>
    </row>
    <row r="93" s="2" customFormat="1" ht="10.8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41"/>
      <c r="AS93" s="100"/>
      <c r="AT93" s="101"/>
      <c r="AU93" s="101"/>
      <c r="AV93" s="101"/>
      <c r="AW93" s="101"/>
      <c r="AX93" s="101"/>
      <c r="AY93" s="101"/>
      <c r="AZ93" s="101"/>
      <c r="BA93" s="101"/>
      <c r="BB93" s="101"/>
      <c r="BC93" s="101"/>
      <c r="BD93" s="102"/>
      <c r="BE93" s="35"/>
    </row>
    <row r="94" s="6" customFormat="1" ht="32.4" customHeight="1">
      <c r="A94" s="6"/>
      <c r="B94" s="103"/>
      <c r="C94" s="104" t="s">
        <v>73</v>
      </c>
      <c r="D94" s="105"/>
      <c r="E94" s="105"/>
      <c r="F94" s="105"/>
      <c r="G94" s="105"/>
      <c r="H94" s="105"/>
      <c r="I94" s="105"/>
      <c r="J94" s="105"/>
      <c r="K94" s="105"/>
      <c r="L94" s="105"/>
      <c r="M94" s="105"/>
      <c r="N94" s="105"/>
      <c r="O94" s="105"/>
      <c r="P94" s="105"/>
      <c r="Q94" s="105"/>
      <c r="R94" s="105"/>
      <c r="S94" s="105"/>
      <c r="T94" s="105"/>
      <c r="U94" s="105"/>
      <c r="V94" s="105"/>
      <c r="W94" s="105"/>
      <c r="X94" s="105"/>
      <c r="Y94" s="105"/>
      <c r="Z94" s="105"/>
      <c r="AA94" s="105"/>
      <c r="AB94" s="105"/>
      <c r="AC94" s="105"/>
      <c r="AD94" s="105"/>
      <c r="AE94" s="105"/>
      <c r="AF94" s="105"/>
      <c r="AG94" s="106">
        <f>ROUND(SUM(AG95:AG101),2)</f>
        <v>0</v>
      </c>
      <c r="AH94" s="106"/>
      <c r="AI94" s="106"/>
      <c r="AJ94" s="106"/>
      <c r="AK94" s="106"/>
      <c r="AL94" s="106"/>
      <c r="AM94" s="106"/>
      <c r="AN94" s="107">
        <f>SUM(AG94,AT94)</f>
        <v>0</v>
      </c>
      <c r="AO94" s="107"/>
      <c r="AP94" s="107"/>
      <c r="AQ94" s="108" t="s">
        <v>1</v>
      </c>
      <c r="AR94" s="109"/>
      <c r="AS94" s="110">
        <f>ROUND(SUM(AS95:AS101),2)</f>
        <v>0</v>
      </c>
      <c r="AT94" s="111">
        <f>ROUND(SUM(AV94:AW94),2)</f>
        <v>0</v>
      </c>
      <c r="AU94" s="112">
        <f>ROUND(SUM(AU95:AU101),5)</f>
        <v>0</v>
      </c>
      <c r="AV94" s="111">
        <f>ROUND(AZ94*L29,2)</f>
        <v>0</v>
      </c>
      <c r="AW94" s="111">
        <f>ROUND(BA94*L30,2)</f>
        <v>0</v>
      </c>
      <c r="AX94" s="111">
        <f>ROUND(BB94*L29,2)</f>
        <v>0</v>
      </c>
      <c r="AY94" s="111">
        <f>ROUND(BC94*L30,2)</f>
        <v>0</v>
      </c>
      <c r="AZ94" s="111">
        <f>ROUND(SUM(AZ95:AZ101),2)</f>
        <v>0</v>
      </c>
      <c r="BA94" s="111">
        <f>ROUND(SUM(BA95:BA101),2)</f>
        <v>0</v>
      </c>
      <c r="BB94" s="111">
        <f>ROUND(SUM(BB95:BB101),2)</f>
        <v>0</v>
      </c>
      <c r="BC94" s="111">
        <f>ROUND(SUM(BC95:BC101),2)</f>
        <v>0</v>
      </c>
      <c r="BD94" s="113">
        <f>ROUND(SUM(BD95:BD101),2)</f>
        <v>0</v>
      </c>
      <c r="BE94" s="6"/>
      <c r="BS94" s="114" t="s">
        <v>74</v>
      </c>
      <c r="BT94" s="114" t="s">
        <v>75</v>
      </c>
      <c r="BU94" s="115" t="s">
        <v>76</v>
      </c>
      <c r="BV94" s="114" t="s">
        <v>77</v>
      </c>
      <c r="BW94" s="114" t="s">
        <v>5</v>
      </c>
      <c r="BX94" s="114" t="s">
        <v>78</v>
      </c>
      <c r="CL94" s="114" t="s">
        <v>1</v>
      </c>
    </row>
    <row r="95" s="7" customFormat="1" ht="16.5" customHeight="1">
      <c r="A95" s="116" t="s">
        <v>79</v>
      </c>
      <c r="B95" s="117"/>
      <c r="C95" s="118"/>
      <c r="D95" s="119" t="s">
        <v>80</v>
      </c>
      <c r="E95" s="119"/>
      <c r="F95" s="119"/>
      <c r="G95" s="119"/>
      <c r="H95" s="119"/>
      <c r="I95" s="120"/>
      <c r="J95" s="119" t="s">
        <v>81</v>
      </c>
      <c r="K95" s="119"/>
      <c r="L95" s="119"/>
      <c r="M95" s="119"/>
      <c r="N95" s="119"/>
      <c r="O95" s="119"/>
      <c r="P95" s="119"/>
      <c r="Q95" s="119"/>
      <c r="R95" s="119"/>
      <c r="S95" s="119"/>
      <c r="T95" s="119"/>
      <c r="U95" s="119"/>
      <c r="V95" s="119"/>
      <c r="W95" s="119"/>
      <c r="X95" s="119"/>
      <c r="Y95" s="119"/>
      <c r="Z95" s="119"/>
      <c r="AA95" s="119"/>
      <c r="AB95" s="119"/>
      <c r="AC95" s="119"/>
      <c r="AD95" s="119"/>
      <c r="AE95" s="119"/>
      <c r="AF95" s="119"/>
      <c r="AG95" s="121">
        <f>'01 - Valašské Meziříčí'!J30</f>
        <v>0</v>
      </c>
      <c r="AH95" s="120"/>
      <c r="AI95" s="120"/>
      <c r="AJ95" s="120"/>
      <c r="AK95" s="120"/>
      <c r="AL95" s="120"/>
      <c r="AM95" s="120"/>
      <c r="AN95" s="121">
        <f>SUM(AG95,AT95)</f>
        <v>0</v>
      </c>
      <c r="AO95" s="120"/>
      <c r="AP95" s="120"/>
      <c r="AQ95" s="122" t="s">
        <v>82</v>
      </c>
      <c r="AR95" s="123"/>
      <c r="AS95" s="124">
        <v>0</v>
      </c>
      <c r="AT95" s="125">
        <f>ROUND(SUM(AV95:AW95),2)</f>
        <v>0</v>
      </c>
      <c r="AU95" s="126">
        <f>'01 - Valašské Meziříčí'!P116</f>
        <v>0</v>
      </c>
      <c r="AV95" s="125">
        <f>'01 - Valašské Meziříčí'!J33</f>
        <v>0</v>
      </c>
      <c r="AW95" s="125">
        <f>'01 - Valašské Meziříčí'!J34</f>
        <v>0</v>
      </c>
      <c r="AX95" s="125">
        <f>'01 - Valašské Meziříčí'!J35</f>
        <v>0</v>
      </c>
      <c r="AY95" s="125">
        <f>'01 - Valašské Meziříčí'!J36</f>
        <v>0</v>
      </c>
      <c r="AZ95" s="125">
        <f>'01 - Valašské Meziříčí'!F33</f>
        <v>0</v>
      </c>
      <c r="BA95" s="125">
        <f>'01 - Valašské Meziříčí'!F34</f>
        <v>0</v>
      </c>
      <c r="BB95" s="125">
        <f>'01 - Valašské Meziříčí'!F35</f>
        <v>0</v>
      </c>
      <c r="BC95" s="125">
        <f>'01 - Valašské Meziříčí'!F36</f>
        <v>0</v>
      </c>
      <c r="BD95" s="127">
        <f>'01 - Valašské Meziříčí'!F37</f>
        <v>0</v>
      </c>
      <c r="BE95" s="7"/>
      <c r="BT95" s="128" t="s">
        <v>83</v>
      </c>
      <c r="BV95" s="128" t="s">
        <v>77</v>
      </c>
      <c r="BW95" s="128" t="s">
        <v>84</v>
      </c>
      <c r="BX95" s="128" t="s">
        <v>5</v>
      </c>
      <c r="CL95" s="128" t="s">
        <v>1</v>
      </c>
      <c r="CM95" s="128" t="s">
        <v>85</v>
      </c>
    </row>
    <row r="96" s="7" customFormat="1" ht="16.5" customHeight="1">
      <c r="A96" s="116" t="s">
        <v>79</v>
      </c>
      <c r="B96" s="117"/>
      <c r="C96" s="118"/>
      <c r="D96" s="119" t="s">
        <v>86</v>
      </c>
      <c r="E96" s="119"/>
      <c r="F96" s="119"/>
      <c r="G96" s="119"/>
      <c r="H96" s="119"/>
      <c r="I96" s="120"/>
      <c r="J96" s="119" t="s">
        <v>87</v>
      </c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  <c r="Y96" s="119"/>
      <c r="Z96" s="119"/>
      <c r="AA96" s="119"/>
      <c r="AB96" s="119"/>
      <c r="AC96" s="119"/>
      <c r="AD96" s="119"/>
      <c r="AE96" s="119"/>
      <c r="AF96" s="119"/>
      <c r="AG96" s="121">
        <f>'02-03 - Hulín'!J30</f>
        <v>0</v>
      </c>
      <c r="AH96" s="120"/>
      <c r="AI96" s="120"/>
      <c r="AJ96" s="120"/>
      <c r="AK96" s="120"/>
      <c r="AL96" s="120"/>
      <c r="AM96" s="120"/>
      <c r="AN96" s="121">
        <f>SUM(AG96,AT96)</f>
        <v>0</v>
      </c>
      <c r="AO96" s="120"/>
      <c r="AP96" s="120"/>
      <c r="AQ96" s="122" t="s">
        <v>82</v>
      </c>
      <c r="AR96" s="123"/>
      <c r="AS96" s="124">
        <v>0</v>
      </c>
      <c r="AT96" s="125">
        <f>ROUND(SUM(AV96:AW96),2)</f>
        <v>0</v>
      </c>
      <c r="AU96" s="126">
        <f>'02-03 - Hulín'!P116</f>
        <v>0</v>
      </c>
      <c r="AV96" s="125">
        <f>'02-03 - Hulín'!J33</f>
        <v>0</v>
      </c>
      <c r="AW96" s="125">
        <f>'02-03 - Hulín'!J34</f>
        <v>0</v>
      </c>
      <c r="AX96" s="125">
        <f>'02-03 - Hulín'!J35</f>
        <v>0</v>
      </c>
      <c r="AY96" s="125">
        <f>'02-03 - Hulín'!J36</f>
        <v>0</v>
      </c>
      <c r="AZ96" s="125">
        <f>'02-03 - Hulín'!F33</f>
        <v>0</v>
      </c>
      <c r="BA96" s="125">
        <f>'02-03 - Hulín'!F34</f>
        <v>0</v>
      </c>
      <c r="BB96" s="125">
        <f>'02-03 - Hulín'!F35</f>
        <v>0</v>
      </c>
      <c r="BC96" s="125">
        <f>'02-03 - Hulín'!F36</f>
        <v>0</v>
      </c>
      <c r="BD96" s="127">
        <f>'02-03 - Hulín'!F37</f>
        <v>0</v>
      </c>
      <c r="BE96" s="7"/>
      <c r="BT96" s="128" t="s">
        <v>83</v>
      </c>
      <c r="BV96" s="128" t="s">
        <v>77</v>
      </c>
      <c r="BW96" s="128" t="s">
        <v>88</v>
      </c>
      <c r="BX96" s="128" t="s">
        <v>5</v>
      </c>
      <c r="CL96" s="128" t="s">
        <v>1</v>
      </c>
      <c r="CM96" s="128" t="s">
        <v>85</v>
      </c>
    </row>
    <row r="97" s="7" customFormat="1" ht="16.5" customHeight="1">
      <c r="A97" s="116" t="s">
        <v>79</v>
      </c>
      <c r="B97" s="117"/>
      <c r="C97" s="118"/>
      <c r="D97" s="119" t="s">
        <v>89</v>
      </c>
      <c r="E97" s="119"/>
      <c r="F97" s="119"/>
      <c r="G97" s="119"/>
      <c r="H97" s="119"/>
      <c r="I97" s="120"/>
      <c r="J97" s="119" t="s">
        <v>90</v>
      </c>
      <c r="K97" s="119"/>
      <c r="L97" s="119"/>
      <c r="M97" s="119"/>
      <c r="N97" s="119"/>
      <c r="O97" s="119"/>
      <c r="P97" s="119"/>
      <c r="Q97" s="119"/>
      <c r="R97" s="119"/>
      <c r="S97" s="119"/>
      <c r="T97" s="119"/>
      <c r="U97" s="119"/>
      <c r="V97" s="119"/>
      <c r="W97" s="119"/>
      <c r="X97" s="119"/>
      <c r="Y97" s="119"/>
      <c r="Z97" s="119"/>
      <c r="AA97" s="119"/>
      <c r="AB97" s="119"/>
      <c r="AC97" s="119"/>
      <c r="AD97" s="119"/>
      <c r="AE97" s="119"/>
      <c r="AF97" s="119"/>
      <c r="AG97" s="121">
        <f>'04-05 - Tlumačov'!J30</f>
        <v>0</v>
      </c>
      <c r="AH97" s="120"/>
      <c r="AI97" s="120"/>
      <c r="AJ97" s="120"/>
      <c r="AK97" s="120"/>
      <c r="AL97" s="120"/>
      <c r="AM97" s="120"/>
      <c r="AN97" s="121">
        <f>SUM(AG97,AT97)</f>
        <v>0</v>
      </c>
      <c r="AO97" s="120"/>
      <c r="AP97" s="120"/>
      <c r="AQ97" s="122" t="s">
        <v>82</v>
      </c>
      <c r="AR97" s="123"/>
      <c r="AS97" s="124">
        <v>0</v>
      </c>
      <c r="AT97" s="125">
        <f>ROUND(SUM(AV97:AW97),2)</f>
        <v>0</v>
      </c>
      <c r="AU97" s="126">
        <f>'04-05 - Tlumačov'!P116</f>
        <v>0</v>
      </c>
      <c r="AV97" s="125">
        <f>'04-05 - Tlumačov'!J33</f>
        <v>0</v>
      </c>
      <c r="AW97" s="125">
        <f>'04-05 - Tlumačov'!J34</f>
        <v>0</v>
      </c>
      <c r="AX97" s="125">
        <f>'04-05 - Tlumačov'!J35</f>
        <v>0</v>
      </c>
      <c r="AY97" s="125">
        <f>'04-05 - Tlumačov'!J36</f>
        <v>0</v>
      </c>
      <c r="AZ97" s="125">
        <f>'04-05 - Tlumačov'!F33</f>
        <v>0</v>
      </c>
      <c r="BA97" s="125">
        <f>'04-05 - Tlumačov'!F34</f>
        <v>0</v>
      </c>
      <c r="BB97" s="125">
        <f>'04-05 - Tlumačov'!F35</f>
        <v>0</v>
      </c>
      <c r="BC97" s="125">
        <f>'04-05 - Tlumačov'!F36</f>
        <v>0</v>
      </c>
      <c r="BD97" s="127">
        <f>'04-05 - Tlumačov'!F37</f>
        <v>0</v>
      </c>
      <c r="BE97" s="7"/>
      <c r="BT97" s="128" t="s">
        <v>83</v>
      </c>
      <c r="BV97" s="128" t="s">
        <v>77</v>
      </c>
      <c r="BW97" s="128" t="s">
        <v>91</v>
      </c>
      <c r="BX97" s="128" t="s">
        <v>5</v>
      </c>
      <c r="CL97" s="128" t="s">
        <v>1</v>
      </c>
      <c r="CM97" s="128" t="s">
        <v>85</v>
      </c>
    </row>
    <row r="98" s="7" customFormat="1" ht="16.5" customHeight="1">
      <c r="A98" s="116" t="s">
        <v>79</v>
      </c>
      <c r="B98" s="117"/>
      <c r="C98" s="118"/>
      <c r="D98" s="119" t="s">
        <v>92</v>
      </c>
      <c r="E98" s="119"/>
      <c r="F98" s="119"/>
      <c r="G98" s="119"/>
      <c r="H98" s="119"/>
      <c r="I98" s="120"/>
      <c r="J98" s="119" t="s">
        <v>93</v>
      </c>
      <c r="K98" s="119"/>
      <c r="L98" s="119"/>
      <c r="M98" s="119"/>
      <c r="N98" s="119"/>
      <c r="O98" s="119"/>
      <c r="P98" s="119"/>
      <c r="Q98" s="119"/>
      <c r="R98" s="119"/>
      <c r="S98" s="119"/>
      <c r="T98" s="119"/>
      <c r="U98" s="119"/>
      <c r="V98" s="119"/>
      <c r="W98" s="119"/>
      <c r="X98" s="119"/>
      <c r="Y98" s="119"/>
      <c r="Z98" s="119"/>
      <c r="AA98" s="119"/>
      <c r="AB98" s="119"/>
      <c r="AC98" s="119"/>
      <c r="AD98" s="119"/>
      <c r="AE98" s="119"/>
      <c r="AF98" s="119"/>
      <c r="AG98" s="121">
        <f>'06-07 - Otrokovice'!J30</f>
        <v>0</v>
      </c>
      <c r="AH98" s="120"/>
      <c r="AI98" s="120"/>
      <c r="AJ98" s="120"/>
      <c r="AK98" s="120"/>
      <c r="AL98" s="120"/>
      <c r="AM98" s="120"/>
      <c r="AN98" s="121">
        <f>SUM(AG98,AT98)</f>
        <v>0</v>
      </c>
      <c r="AO98" s="120"/>
      <c r="AP98" s="120"/>
      <c r="AQ98" s="122" t="s">
        <v>82</v>
      </c>
      <c r="AR98" s="123"/>
      <c r="AS98" s="124">
        <v>0</v>
      </c>
      <c r="AT98" s="125">
        <f>ROUND(SUM(AV98:AW98),2)</f>
        <v>0</v>
      </c>
      <c r="AU98" s="126">
        <f>'06-07 - Otrokovice'!P118</f>
        <v>0</v>
      </c>
      <c r="AV98" s="125">
        <f>'06-07 - Otrokovice'!J33</f>
        <v>0</v>
      </c>
      <c r="AW98" s="125">
        <f>'06-07 - Otrokovice'!J34</f>
        <v>0</v>
      </c>
      <c r="AX98" s="125">
        <f>'06-07 - Otrokovice'!J35</f>
        <v>0</v>
      </c>
      <c r="AY98" s="125">
        <f>'06-07 - Otrokovice'!J36</f>
        <v>0</v>
      </c>
      <c r="AZ98" s="125">
        <f>'06-07 - Otrokovice'!F33</f>
        <v>0</v>
      </c>
      <c r="BA98" s="125">
        <f>'06-07 - Otrokovice'!F34</f>
        <v>0</v>
      </c>
      <c r="BB98" s="125">
        <f>'06-07 - Otrokovice'!F35</f>
        <v>0</v>
      </c>
      <c r="BC98" s="125">
        <f>'06-07 - Otrokovice'!F36</f>
        <v>0</v>
      </c>
      <c r="BD98" s="127">
        <f>'06-07 - Otrokovice'!F37</f>
        <v>0</v>
      </c>
      <c r="BE98" s="7"/>
      <c r="BT98" s="128" t="s">
        <v>83</v>
      </c>
      <c r="BV98" s="128" t="s">
        <v>77</v>
      </c>
      <c r="BW98" s="128" t="s">
        <v>94</v>
      </c>
      <c r="BX98" s="128" t="s">
        <v>5</v>
      </c>
      <c r="CL98" s="128" t="s">
        <v>1</v>
      </c>
      <c r="CM98" s="128" t="s">
        <v>85</v>
      </c>
    </row>
    <row r="99" s="7" customFormat="1" ht="16.5" customHeight="1">
      <c r="A99" s="116" t="s">
        <v>79</v>
      </c>
      <c r="B99" s="117"/>
      <c r="C99" s="118"/>
      <c r="D99" s="119" t="s">
        <v>95</v>
      </c>
      <c r="E99" s="119"/>
      <c r="F99" s="119"/>
      <c r="G99" s="119"/>
      <c r="H99" s="119"/>
      <c r="I99" s="120"/>
      <c r="J99" s="119" t="s">
        <v>96</v>
      </c>
      <c r="K99" s="119"/>
      <c r="L99" s="119"/>
      <c r="M99" s="119"/>
      <c r="N99" s="119"/>
      <c r="O99" s="119"/>
      <c r="P99" s="119"/>
      <c r="Q99" s="119"/>
      <c r="R99" s="119"/>
      <c r="S99" s="119"/>
      <c r="T99" s="119"/>
      <c r="U99" s="119"/>
      <c r="V99" s="119"/>
      <c r="W99" s="119"/>
      <c r="X99" s="119"/>
      <c r="Y99" s="119"/>
      <c r="Z99" s="119"/>
      <c r="AA99" s="119"/>
      <c r="AB99" s="119"/>
      <c r="AC99" s="119"/>
      <c r="AD99" s="119"/>
      <c r="AE99" s="119"/>
      <c r="AF99" s="119"/>
      <c r="AG99" s="121">
        <f>'08 - Napajedla'!J30</f>
        <v>0</v>
      </c>
      <c r="AH99" s="120"/>
      <c r="AI99" s="120"/>
      <c r="AJ99" s="120"/>
      <c r="AK99" s="120"/>
      <c r="AL99" s="120"/>
      <c r="AM99" s="120"/>
      <c r="AN99" s="121">
        <f>SUM(AG99,AT99)</f>
        <v>0</v>
      </c>
      <c r="AO99" s="120"/>
      <c r="AP99" s="120"/>
      <c r="AQ99" s="122" t="s">
        <v>82</v>
      </c>
      <c r="AR99" s="123"/>
      <c r="AS99" s="124">
        <v>0</v>
      </c>
      <c r="AT99" s="125">
        <f>ROUND(SUM(AV99:AW99),2)</f>
        <v>0</v>
      </c>
      <c r="AU99" s="126">
        <f>'08 - Napajedla'!P116</f>
        <v>0</v>
      </c>
      <c r="AV99" s="125">
        <f>'08 - Napajedla'!J33</f>
        <v>0</v>
      </c>
      <c r="AW99" s="125">
        <f>'08 - Napajedla'!J34</f>
        <v>0</v>
      </c>
      <c r="AX99" s="125">
        <f>'08 - Napajedla'!J35</f>
        <v>0</v>
      </c>
      <c r="AY99" s="125">
        <f>'08 - Napajedla'!J36</f>
        <v>0</v>
      </c>
      <c r="AZ99" s="125">
        <f>'08 - Napajedla'!F33</f>
        <v>0</v>
      </c>
      <c r="BA99" s="125">
        <f>'08 - Napajedla'!F34</f>
        <v>0</v>
      </c>
      <c r="BB99" s="125">
        <f>'08 - Napajedla'!F35</f>
        <v>0</v>
      </c>
      <c r="BC99" s="125">
        <f>'08 - Napajedla'!F36</f>
        <v>0</v>
      </c>
      <c r="BD99" s="127">
        <f>'08 - Napajedla'!F37</f>
        <v>0</v>
      </c>
      <c r="BE99" s="7"/>
      <c r="BT99" s="128" t="s">
        <v>83</v>
      </c>
      <c r="BV99" s="128" t="s">
        <v>77</v>
      </c>
      <c r="BW99" s="128" t="s">
        <v>97</v>
      </c>
      <c r="BX99" s="128" t="s">
        <v>5</v>
      </c>
      <c r="CL99" s="128" t="s">
        <v>1</v>
      </c>
      <c r="CM99" s="128" t="s">
        <v>85</v>
      </c>
    </row>
    <row r="100" s="7" customFormat="1" ht="16.5" customHeight="1">
      <c r="A100" s="116" t="s">
        <v>79</v>
      </c>
      <c r="B100" s="117"/>
      <c r="C100" s="118"/>
      <c r="D100" s="119" t="s">
        <v>98</v>
      </c>
      <c r="E100" s="119"/>
      <c r="F100" s="119"/>
      <c r="G100" s="119"/>
      <c r="H100" s="119"/>
      <c r="I100" s="120"/>
      <c r="J100" s="119" t="s">
        <v>99</v>
      </c>
      <c r="K100" s="119"/>
      <c r="L100" s="119"/>
      <c r="M100" s="119"/>
      <c r="N100" s="119"/>
      <c r="O100" s="119"/>
      <c r="P100" s="119"/>
      <c r="Q100" s="119"/>
      <c r="R100" s="119"/>
      <c r="S100" s="119"/>
      <c r="T100" s="119"/>
      <c r="U100" s="119"/>
      <c r="V100" s="119"/>
      <c r="W100" s="119"/>
      <c r="X100" s="119"/>
      <c r="Y100" s="119"/>
      <c r="Z100" s="119"/>
      <c r="AA100" s="119"/>
      <c r="AB100" s="119"/>
      <c r="AC100" s="119"/>
      <c r="AD100" s="119"/>
      <c r="AE100" s="119"/>
      <c r="AF100" s="119"/>
      <c r="AG100" s="121">
        <f>'09 - Staré Město u UH'!J30</f>
        <v>0</v>
      </c>
      <c r="AH100" s="120"/>
      <c r="AI100" s="120"/>
      <c r="AJ100" s="120"/>
      <c r="AK100" s="120"/>
      <c r="AL100" s="120"/>
      <c r="AM100" s="120"/>
      <c r="AN100" s="121">
        <f>SUM(AG100,AT100)</f>
        <v>0</v>
      </c>
      <c r="AO100" s="120"/>
      <c r="AP100" s="120"/>
      <c r="AQ100" s="122" t="s">
        <v>82</v>
      </c>
      <c r="AR100" s="123"/>
      <c r="AS100" s="124">
        <v>0</v>
      </c>
      <c r="AT100" s="125">
        <f>ROUND(SUM(AV100:AW100),2)</f>
        <v>0</v>
      </c>
      <c r="AU100" s="126">
        <f>'09 - Staré Město u UH'!P116</f>
        <v>0</v>
      </c>
      <c r="AV100" s="125">
        <f>'09 - Staré Město u UH'!J33</f>
        <v>0</v>
      </c>
      <c r="AW100" s="125">
        <f>'09 - Staré Město u UH'!J34</f>
        <v>0</v>
      </c>
      <c r="AX100" s="125">
        <f>'09 - Staré Město u UH'!J35</f>
        <v>0</v>
      </c>
      <c r="AY100" s="125">
        <f>'09 - Staré Město u UH'!J36</f>
        <v>0</v>
      </c>
      <c r="AZ100" s="125">
        <f>'09 - Staré Město u UH'!F33</f>
        <v>0</v>
      </c>
      <c r="BA100" s="125">
        <f>'09 - Staré Město u UH'!F34</f>
        <v>0</v>
      </c>
      <c r="BB100" s="125">
        <f>'09 - Staré Město u UH'!F35</f>
        <v>0</v>
      </c>
      <c r="BC100" s="125">
        <f>'09 - Staré Město u UH'!F36</f>
        <v>0</v>
      </c>
      <c r="BD100" s="127">
        <f>'09 - Staré Město u UH'!F37</f>
        <v>0</v>
      </c>
      <c r="BE100" s="7"/>
      <c r="BT100" s="128" t="s">
        <v>83</v>
      </c>
      <c r="BV100" s="128" t="s">
        <v>77</v>
      </c>
      <c r="BW100" s="128" t="s">
        <v>100</v>
      </c>
      <c r="BX100" s="128" t="s">
        <v>5</v>
      </c>
      <c r="CL100" s="128" t="s">
        <v>1</v>
      </c>
      <c r="CM100" s="128" t="s">
        <v>85</v>
      </c>
    </row>
    <row r="101" s="7" customFormat="1" ht="16.5" customHeight="1">
      <c r="A101" s="116" t="s">
        <v>79</v>
      </c>
      <c r="B101" s="117"/>
      <c r="C101" s="118"/>
      <c r="D101" s="119" t="s">
        <v>101</v>
      </c>
      <c r="E101" s="119"/>
      <c r="F101" s="119"/>
      <c r="G101" s="119"/>
      <c r="H101" s="119"/>
      <c r="I101" s="120"/>
      <c r="J101" s="119" t="s">
        <v>102</v>
      </c>
      <c r="K101" s="119"/>
      <c r="L101" s="119"/>
      <c r="M101" s="119"/>
      <c r="N101" s="119"/>
      <c r="O101" s="119"/>
      <c r="P101" s="119"/>
      <c r="Q101" s="119"/>
      <c r="R101" s="119"/>
      <c r="S101" s="119"/>
      <c r="T101" s="119"/>
      <c r="U101" s="119"/>
      <c r="V101" s="119"/>
      <c r="W101" s="119"/>
      <c r="X101" s="119"/>
      <c r="Y101" s="119"/>
      <c r="Z101" s="119"/>
      <c r="AA101" s="119"/>
      <c r="AB101" s="119"/>
      <c r="AC101" s="119"/>
      <c r="AD101" s="119"/>
      <c r="AE101" s="119"/>
      <c r="AF101" s="119"/>
      <c r="AG101" s="121">
        <f>'10 - Zlín'!J30</f>
        <v>0</v>
      </c>
      <c r="AH101" s="120"/>
      <c r="AI101" s="120"/>
      <c r="AJ101" s="120"/>
      <c r="AK101" s="120"/>
      <c r="AL101" s="120"/>
      <c r="AM101" s="120"/>
      <c r="AN101" s="121">
        <f>SUM(AG101,AT101)</f>
        <v>0</v>
      </c>
      <c r="AO101" s="120"/>
      <c r="AP101" s="120"/>
      <c r="AQ101" s="122" t="s">
        <v>82</v>
      </c>
      <c r="AR101" s="123"/>
      <c r="AS101" s="129">
        <v>0</v>
      </c>
      <c r="AT101" s="130">
        <f>ROUND(SUM(AV101:AW101),2)</f>
        <v>0</v>
      </c>
      <c r="AU101" s="131">
        <f>'10 - Zlín'!P116</f>
        <v>0</v>
      </c>
      <c r="AV101" s="130">
        <f>'10 - Zlín'!J33</f>
        <v>0</v>
      </c>
      <c r="AW101" s="130">
        <f>'10 - Zlín'!J34</f>
        <v>0</v>
      </c>
      <c r="AX101" s="130">
        <f>'10 - Zlín'!J35</f>
        <v>0</v>
      </c>
      <c r="AY101" s="130">
        <f>'10 - Zlín'!J36</f>
        <v>0</v>
      </c>
      <c r="AZ101" s="130">
        <f>'10 - Zlín'!F33</f>
        <v>0</v>
      </c>
      <c r="BA101" s="130">
        <f>'10 - Zlín'!F34</f>
        <v>0</v>
      </c>
      <c r="BB101" s="130">
        <f>'10 - Zlín'!F35</f>
        <v>0</v>
      </c>
      <c r="BC101" s="130">
        <f>'10 - Zlín'!F36</f>
        <v>0</v>
      </c>
      <c r="BD101" s="132">
        <f>'10 - Zlín'!F37</f>
        <v>0</v>
      </c>
      <c r="BE101" s="7"/>
      <c r="BT101" s="128" t="s">
        <v>83</v>
      </c>
      <c r="BV101" s="128" t="s">
        <v>77</v>
      </c>
      <c r="BW101" s="128" t="s">
        <v>103</v>
      </c>
      <c r="BX101" s="128" t="s">
        <v>5</v>
      </c>
      <c r="CL101" s="128" t="s">
        <v>1</v>
      </c>
      <c r="CM101" s="128" t="s">
        <v>85</v>
      </c>
    </row>
    <row r="102" s="2" customFormat="1" ht="30" customHeight="1">
      <c r="A102" s="35"/>
      <c r="B102" s="36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  <c r="AK102" s="37"/>
      <c r="AL102" s="37"/>
      <c r="AM102" s="37"/>
      <c r="AN102" s="37"/>
      <c r="AO102" s="37"/>
      <c r="AP102" s="37"/>
      <c r="AQ102" s="37"/>
      <c r="AR102" s="41"/>
      <c r="AS102" s="35"/>
      <c r="AT102" s="35"/>
      <c r="AU102" s="35"/>
      <c r="AV102" s="35"/>
      <c r="AW102" s="35"/>
      <c r="AX102" s="35"/>
      <c r="AY102" s="35"/>
      <c r="AZ102" s="35"/>
      <c r="BA102" s="35"/>
      <c r="BB102" s="35"/>
      <c r="BC102" s="35"/>
      <c r="BD102" s="35"/>
      <c r="BE102" s="35"/>
    </row>
    <row r="103" s="2" customFormat="1" ht="6.96" customHeight="1">
      <c r="A103" s="35"/>
      <c r="B103" s="63"/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  <c r="AA103" s="64"/>
      <c r="AB103" s="64"/>
      <c r="AC103" s="64"/>
      <c r="AD103" s="64"/>
      <c r="AE103" s="64"/>
      <c r="AF103" s="64"/>
      <c r="AG103" s="64"/>
      <c r="AH103" s="64"/>
      <c r="AI103" s="64"/>
      <c r="AJ103" s="64"/>
      <c r="AK103" s="64"/>
      <c r="AL103" s="64"/>
      <c r="AM103" s="64"/>
      <c r="AN103" s="64"/>
      <c r="AO103" s="64"/>
      <c r="AP103" s="64"/>
      <c r="AQ103" s="64"/>
      <c r="AR103" s="41"/>
      <c r="AS103" s="35"/>
      <c r="AT103" s="35"/>
      <c r="AU103" s="35"/>
      <c r="AV103" s="35"/>
      <c r="AW103" s="35"/>
      <c r="AX103" s="35"/>
      <c r="AY103" s="35"/>
      <c r="AZ103" s="35"/>
      <c r="BA103" s="35"/>
      <c r="BB103" s="35"/>
      <c r="BC103" s="35"/>
      <c r="BD103" s="35"/>
      <c r="BE103" s="35"/>
    </row>
  </sheetData>
  <sheetProtection sheet="1" formatColumns="0" formatRows="0" objects="1" scenarios="1" spinCount="100000" saltValue="IqgGlURMPv0n+dHxZP19t5hwWKwLJEeepTL4Y92Jg6mL+k0FVy1/dWyw3bg3aNLgyHDjtC2M6QktGT0p2LbJRg==" hashValue="3X+VwAZ1OB2lrtrBoxxR9sTBWk70PJNXT07y6+KDO6gmy/HHkrbuO0Z+5NBdiRNLQxtSE9ZArg2aoiF/0D1h9A==" algorithmName="SHA-512" password="CC35"/>
  <mergeCells count="66">
    <mergeCell ref="L85:AJ85"/>
    <mergeCell ref="AM87:AN87"/>
    <mergeCell ref="AM89:AP89"/>
    <mergeCell ref="AS89:AT91"/>
    <mergeCell ref="AM90:AP90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AN98:AP98"/>
    <mergeCell ref="AG98:AM98"/>
    <mergeCell ref="D98:H98"/>
    <mergeCell ref="J98:AF98"/>
    <mergeCell ref="AN99:AP99"/>
    <mergeCell ref="AG99:AM99"/>
    <mergeCell ref="D99:H99"/>
    <mergeCell ref="J99:AF99"/>
    <mergeCell ref="AN100:AP100"/>
    <mergeCell ref="AG100:AM100"/>
    <mergeCell ref="D100:H100"/>
    <mergeCell ref="J100:AF100"/>
    <mergeCell ref="AN101:AP101"/>
    <mergeCell ref="AG101:AM101"/>
    <mergeCell ref="D101:H101"/>
    <mergeCell ref="J101:AF101"/>
    <mergeCell ref="AG94:AM94"/>
    <mergeCell ref="AN94:AP94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</mergeCells>
  <hyperlinks>
    <hyperlink ref="A95" location="'01 - Valašské Meziříčí'!C2" display="/"/>
    <hyperlink ref="A96" location="'02-03 - Hulín'!C2" display="/"/>
    <hyperlink ref="A97" location="'04-05 - Tlumačov'!C2" display="/"/>
    <hyperlink ref="A98" location="'06-07 - Otrokovice'!C2" display="/"/>
    <hyperlink ref="A99" location="'08 - Napajedla'!C2" display="/"/>
    <hyperlink ref="A100" location="'09 - Staré Město u UH'!C2" display="/"/>
    <hyperlink ref="A101" location="'10 - Zlín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84</v>
      </c>
    </row>
    <row r="3" s="1" customFormat="1" ht="6.96" customHeight="1">
      <c r="B3" s="133"/>
      <c r="C3" s="134"/>
      <c r="D3" s="134"/>
      <c r="E3" s="134"/>
      <c r="F3" s="134"/>
      <c r="G3" s="134"/>
      <c r="H3" s="134"/>
      <c r="I3" s="134"/>
      <c r="J3" s="134"/>
      <c r="K3" s="134"/>
      <c r="L3" s="17"/>
      <c r="AT3" s="14" t="s">
        <v>85</v>
      </c>
    </row>
    <row r="4" s="1" customFormat="1" ht="24.96" customHeight="1">
      <c r="B4" s="17"/>
      <c r="D4" s="135" t="s">
        <v>104</v>
      </c>
      <c r="L4" s="17"/>
      <c r="M4" s="136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37" t="s">
        <v>16</v>
      </c>
      <c r="L6" s="17"/>
    </row>
    <row r="7" s="1" customFormat="1" ht="16.5" customHeight="1">
      <c r="B7" s="17"/>
      <c r="E7" s="138" t="str">
        <f>'Rekapitulace stavby'!K6</f>
        <v>OPTAK - Zlínský kraj</v>
      </c>
      <c r="F7" s="137"/>
      <c r="G7" s="137"/>
      <c r="H7" s="137"/>
      <c r="L7" s="17"/>
    </row>
    <row r="8" s="2" customFormat="1" ht="12" customHeight="1">
      <c r="A8" s="35"/>
      <c r="B8" s="41"/>
      <c r="C8" s="35"/>
      <c r="D8" s="137" t="s">
        <v>105</v>
      </c>
      <c r="E8" s="35"/>
      <c r="F8" s="35"/>
      <c r="G8" s="35"/>
      <c r="H8" s="35"/>
      <c r="I8" s="35"/>
      <c r="J8" s="35"/>
      <c r="K8" s="35"/>
      <c r="L8" s="6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39" t="s">
        <v>106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37" t="s">
        <v>18</v>
      </c>
      <c r="E11" s="35"/>
      <c r="F11" s="140" t="s">
        <v>1</v>
      </c>
      <c r="G11" s="35"/>
      <c r="H11" s="35"/>
      <c r="I11" s="137" t="s">
        <v>19</v>
      </c>
      <c r="J11" s="140" t="s">
        <v>1</v>
      </c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37" t="s">
        <v>20</v>
      </c>
      <c r="E12" s="35"/>
      <c r="F12" s="140" t="s">
        <v>21</v>
      </c>
      <c r="G12" s="35"/>
      <c r="H12" s="35"/>
      <c r="I12" s="137" t="s">
        <v>22</v>
      </c>
      <c r="J12" s="141" t="str">
        <f>'Rekapitulace stavby'!AN8</f>
        <v>10. 12. 2024</v>
      </c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37" t="s">
        <v>24</v>
      </c>
      <c r="E14" s="35"/>
      <c r="F14" s="35"/>
      <c r="G14" s="35"/>
      <c r="H14" s="35"/>
      <c r="I14" s="137" t="s">
        <v>25</v>
      </c>
      <c r="J14" s="140" t="str">
        <f>IF('Rekapitulace stavby'!AN10="","",'Rekapitulace stavby'!AN10)</f>
        <v/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0" t="str">
        <f>IF('Rekapitulace stavby'!E11="","",'Rekapitulace stavby'!E11)</f>
        <v xml:space="preserve"> </v>
      </c>
      <c r="F15" s="35"/>
      <c r="G15" s="35"/>
      <c r="H15" s="35"/>
      <c r="I15" s="137" t="s">
        <v>27</v>
      </c>
      <c r="J15" s="140" t="str">
        <f>IF('Rekapitulace stavby'!AN11="","",'Rekapitulace stavby'!AN11)</f>
        <v/>
      </c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37" t="s">
        <v>28</v>
      </c>
      <c r="E17" s="35"/>
      <c r="F17" s="35"/>
      <c r="G17" s="35"/>
      <c r="H17" s="35"/>
      <c r="I17" s="137" t="s">
        <v>25</v>
      </c>
      <c r="J17" s="30" t="str">
        <f>'Rekapitulace stavby'!AN13</f>
        <v>Vyplň údaj</v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'Rekapitulace stavby'!E14</f>
        <v>Vyplň údaj</v>
      </c>
      <c r="F18" s="140"/>
      <c r="G18" s="140"/>
      <c r="H18" s="140"/>
      <c r="I18" s="137" t="s">
        <v>27</v>
      </c>
      <c r="J18" s="30" t="str">
        <f>'Rekapitulace stavby'!AN14</f>
        <v>Vyplň údaj</v>
      </c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37" t="s">
        <v>30</v>
      </c>
      <c r="E20" s="35"/>
      <c r="F20" s="35"/>
      <c r="G20" s="35"/>
      <c r="H20" s="35"/>
      <c r="I20" s="137" t="s">
        <v>25</v>
      </c>
      <c r="J20" s="140" t="str">
        <f>IF('Rekapitulace stavby'!AN16="","",'Rekapitulace stavby'!AN16)</f>
        <v/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0" t="str">
        <f>IF('Rekapitulace stavby'!E17="","",'Rekapitulace stavby'!E17)</f>
        <v xml:space="preserve"> </v>
      </c>
      <c r="F21" s="35"/>
      <c r="G21" s="35"/>
      <c r="H21" s="35"/>
      <c r="I21" s="137" t="s">
        <v>27</v>
      </c>
      <c r="J21" s="140" t="str">
        <f>IF('Rekapitulace stavby'!AN17="","",'Rekapitulace stavby'!AN17)</f>
        <v/>
      </c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37" t="s">
        <v>32</v>
      </c>
      <c r="E23" s="35"/>
      <c r="F23" s="35"/>
      <c r="G23" s="35"/>
      <c r="H23" s="35"/>
      <c r="I23" s="137" t="s">
        <v>25</v>
      </c>
      <c r="J23" s="140" t="s">
        <v>1</v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0" t="s">
        <v>33</v>
      </c>
      <c r="F24" s="35"/>
      <c r="G24" s="35"/>
      <c r="H24" s="35"/>
      <c r="I24" s="137" t="s">
        <v>27</v>
      </c>
      <c r="J24" s="140" t="s">
        <v>1</v>
      </c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37" t="s">
        <v>34</v>
      </c>
      <c r="E26" s="35"/>
      <c r="F26" s="35"/>
      <c r="G26" s="35"/>
      <c r="H26" s="35"/>
      <c r="I26" s="35"/>
      <c r="J26" s="35"/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42"/>
      <c r="B27" s="143"/>
      <c r="C27" s="142"/>
      <c r="D27" s="142"/>
      <c r="E27" s="144" t="s">
        <v>1</v>
      </c>
      <c r="F27" s="144"/>
      <c r="G27" s="144"/>
      <c r="H27" s="144"/>
      <c r="I27" s="142"/>
      <c r="J27" s="142"/>
      <c r="K27" s="142"/>
      <c r="L27" s="145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46"/>
      <c r="E29" s="146"/>
      <c r="F29" s="146"/>
      <c r="G29" s="146"/>
      <c r="H29" s="146"/>
      <c r="I29" s="146"/>
      <c r="J29" s="146"/>
      <c r="K29" s="146"/>
      <c r="L29" s="6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47" t="s">
        <v>35</v>
      </c>
      <c r="E30" s="35"/>
      <c r="F30" s="35"/>
      <c r="G30" s="35"/>
      <c r="H30" s="35"/>
      <c r="I30" s="35"/>
      <c r="J30" s="148">
        <f>ROUND(J116, 2)</f>
        <v>0</v>
      </c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46"/>
      <c r="E31" s="146"/>
      <c r="F31" s="146"/>
      <c r="G31" s="146"/>
      <c r="H31" s="146"/>
      <c r="I31" s="146"/>
      <c r="J31" s="146"/>
      <c r="K31" s="146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49" t="s">
        <v>37</v>
      </c>
      <c r="G32" s="35"/>
      <c r="H32" s="35"/>
      <c r="I32" s="149" t="s">
        <v>36</v>
      </c>
      <c r="J32" s="149" t="s">
        <v>38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0" t="s">
        <v>39</v>
      </c>
      <c r="E33" s="137" t="s">
        <v>40</v>
      </c>
      <c r="F33" s="151">
        <f>ROUND((SUM(BE116:BE148)),  2)</f>
        <v>0</v>
      </c>
      <c r="G33" s="35"/>
      <c r="H33" s="35"/>
      <c r="I33" s="152">
        <v>0.20999999999999999</v>
      </c>
      <c r="J33" s="151">
        <f>ROUND(((SUM(BE116:BE148))*I33),  2)</f>
        <v>0</v>
      </c>
      <c r="K33" s="3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37" t="s">
        <v>41</v>
      </c>
      <c r="F34" s="151">
        <f>ROUND((SUM(BF116:BF148)),  2)</f>
        <v>0</v>
      </c>
      <c r="G34" s="35"/>
      <c r="H34" s="35"/>
      <c r="I34" s="152">
        <v>0.12</v>
      </c>
      <c r="J34" s="151">
        <f>ROUND(((SUM(BF116:BF148))*I34),  2)</f>
        <v>0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37" t="s">
        <v>42</v>
      </c>
      <c r="F35" s="151">
        <f>ROUND((SUM(BG116:BG148)),  2)</f>
        <v>0</v>
      </c>
      <c r="G35" s="35"/>
      <c r="H35" s="35"/>
      <c r="I35" s="152">
        <v>0.20999999999999999</v>
      </c>
      <c r="J35" s="151">
        <f>0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37" t="s">
        <v>43</v>
      </c>
      <c r="F36" s="151">
        <f>ROUND((SUM(BH116:BH148)),  2)</f>
        <v>0</v>
      </c>
      <c r="G36" s="35"/>
      <c r="H36" s="35"/>
      <c r="I36" s="152">
        <v>0.12</v>
      </c>
      <c r="J36" s="151">
        <f>0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37" t="s">
        <v>44</v>
      </c>
      <c r="F37" s="151">
        <f>ROUND((SUM(BI116:BI148)),  2)</f>
        <v>0</v>
      </c>
      <c r="G37" s="35"/>
      <c r="H37" s="35"/>
      <c r="I37" s="152">
        <v>0</v>
      </c>
      <c r="J37" s="151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53"/>
      <c r="D39" s="154" t="s">
        <v>45</v>
      </c>
      <c r="E39" s="155"/>
      <c r="F39" s="155"/>
      <c r="G39" s="156" t="s">
        <v>46</v>
      </c>
      <c r="H39" s="157" t="s">
        <v>47</v>
      </c>
      <c r="I39" s="155"/>
      <c r="J39" s="158">
        <f>SUM(J30:J37)</f>
        <v>0</v>
      </c>
      <c r="K39" s="159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60" t="s">
        <v>48</v>
      </c>
      <c r="E50" s="161"/>
      <c r="F50" s="161"/>
      <c r="G50" s="160" t="s">
        <v>49</v>
      </c>
      <c r="H50" s="161"/>
      <c r="I50" s="161"/>
      <c r="J50" s="161"/>
      <c r="K50" s="161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62" t="s">
        <v>50</v>
      </c>
      <c r="E61" s="163"/>
      <c r="F61" s="164" t="s">
        <v>51</v>
      </c>
      <c r="G61" s="162" t="s">
        <v>50</v>
      </c>
      <c r="H61" s="163"/>
      <c r="I61" s="163"/>
      <c r="J61" s="165" t="s">
        <v>51</v>
      </c>
      <c r="K61" s="163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0" t="s">
        <v>52</v>
      </c>
      <c r="E65" s="166"/>
      <c r="F65" s="166"/>
      <c r="G65" s="160" t="s">
        <v>53</v>
      </c>
      <c r="H65" s="166"/>
      <c r="I65" s="166"/>
      <c r="J65" s="166"/>
      <c r="K65" s="166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62" t="s">
        <v>50</v>
      </c>
      <c r="E76" s="163"/>
      <c r="F76" s="164" t="s">
        <v>51</v>
      </c>
      <c r="G76" s="162" t="s">
        <v>50</v>
      </c>
      <c r="H76" s="163"/>
      <c r="I76" s="163"/>
      <c r="J76" s="165" t="s">
        <v>51</v>
      </c>
      <c r="K76" s="163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67"/>
      <c r="C77" s="168"/>
      <c r="D77" s="168"/>
      <c r="E77" s="168"/>
      <c r="F77" s="168"/>
      <c r="G77" s="168"/>
      <c r="H77" s="168"/>
      <c r="I77" s="168"/>
      <c r="J77" s="168"/>
      <c r="K77" s="168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69"/>
      <c r="C81" s="170"/>
      <c r="D81" s="170"/>
      <c r="E81" s="170"/>
      <c r="F81" s="170"/>
      <c r="G81" s="170"/>
      <c r="H81" s="170"/>
      <c r="I81" s="170"/>
      <c r="J81" s="170"/>
      <c r="K81" s="170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107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71" t="str">
        <f>E7</f>
        <v>OPTAK - Zlínský kraj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105</v>
      </c>
      <c r="D86" s="37"/>
      <c r="E86" s="37"/>
      <c r="F86" s="37"/>
      <c r="G86" s="37"/>
      <c r="H86" s="37"/>
      <c r="I86" s="37"/>
      <c r="J86" s="37"/>
      <c r="K86" s="37"/>
      <c r="L86" s="60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3" t="str">
        <f>E9</f>
        <v>01 - Valašské Meziříčí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20</v>
      </c>
      <c r="D89" s="37"/>
      <c r="E89" s="37"/>
      <c r="F89" s="24" t="str">
        <f>F12</f>
        <v>SEE Olomouc</v>
      </c>
      <c r="G89" s="37"/>
      <c r="H89" s="37"/>
      <c r="I89" s="29" t="s">
        <v>22</v>
      </c>
      <c r="J89" s="76" t="str">
        <f>IF(J12="","",J12)</f>
        <v>10. 12. 2024</v>
      </c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24</v>
      </c>
      <c r="D91" s="37"/>
      <c r="E91" s="37"/>
      <c r="F91" s="24" t="str">
        <f>E15</f>
        <v xml:space="preserve"> </v>
      </c>
      <c r="G91" s="37"/>
      <c r="H91" s="37"/>
      <c r="I91" s="29" t="s">
        <v>30</v>
      </c>
      <c r="J91" s="33" t="str">
        <f>E21</f>
        <v xml:space="preserve"> 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28</v>
      </c>
      <c r="D92" s="37"/>
      <c r="E92" s="37"/>
      <c r="F92" s="24" t="str">
        <f>IF(E18="","",E18)</f>
        <v>Vyplň údaj</v>
      </c>
      <c r="G92" s="37"/>
      <c r="H92" s="37"/>
      <c r="I92" s="29" t="s">
        <v>32</v>
      </c>
      <c r="J92" s="33" t="str">
        <f>E24</f>
        <v>Ing. Petr Zajíček</v>
      </c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72" t="s">
        <v>108</v>
      </c>
      <c r="D94" s="173"/>
      <c r="E94" s="173"/>
      <c r="F94" s="173"/>
      <c r="G94" s="173"/>
      <c r="H94" s="173"/>
      <c r="I94" s="173"/>
      <c r="J94" s="174" t="s">
        <v>109</v>
      </c>
      <c r="K94" s="173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75" t="s">
        <v>110</v>
      </c>
      <c r="D96" s="37"/>
      <c r="E96" s="37"/>
      <c r="F96" s="37"/>
      <c r="G96" s="37"/>
      <c r="H96" s="37"/>
      <c r="I96" s="37"/>
      <c r="J96" s="107">
        <f>J116</f>
        <v>0</v>
      </c>
      <c r="K96" s="37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111</v>
      </c>
    </row>
    <row r="97" s="2" customFormat="1" ht="21.84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0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6.96" customHeight="1">
      <c r="A98" s="35"/>
      <c r="B98" s="63"/>
      <c r="C98" s="64"/>
      <c r="D98" s="64"/>
      <c r="E98" s="64"/>
      <c r="F98" s="64"/>
      <c r="G98" s="64"/>
      <c r="H98" s="64"/>
      <c r="I98" s="64"/>
      <c r="J98" s="64"/>
      <c r="K98" s="64"/>
      <c r="L98" s="60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102" s="2" customFormat="1" ht="6.96" customHeight="1">
      <c r="A102" s="35"/>
      <c r="B102" s="65"/>
      <c r="C102" s="66"/>
      <c r="D102" s="66"/>
      <c r="E102" s="66"/>
      <c r="F102" s="66"/>
      <c r="G102" s="66"/>
      <c r="H102" s="66"/>
      <c r="I102" s="66"/>
      <c r="J102" s="66"/>
      <c r="K102" s="66"/>
      <c r="L102" s="60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="2" customFormat="1" ht="24.96" customHeight="1">
      <c r="A103" s="35"/>
      <c r="B103" s="36"/>
      <c r="C103" s="20" t="s">
        <v>112</v>
      </c>
      <c r="D103" s="37"/>
      <c r="E103" s="37"/>
      <c r="F103" s="37"/>
      <c r="G103" s="37"/>
      <c r="H103" s="37"/>
      <c r="I103" s="37"/>
      <c r="J103" s="37"/>
      <c r="K103" s="37"/>
      <c r="L103" s="60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="2" customFormat="1" ht="6.96" customHeight="1">
      <c r="A104" s="35"/>
      <c r="B104" s="36"/>
      <c r="C104" s="37"/>
      <c r="D104" s="37"/>
      <c r="E104" s="37"/>
      <c r="F104" s="37"/>
      <c r="G104" s="37"/>
      <c r="H104" s="37"/>
      <c r="I104" s="37"/>
      <c r="J104" s="37"/>
      <c r="K104" s="37"/>
      <c r="L104" s="60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="2" customFormat="1" ht="12" customHeight="1">
      <c r="A105" s="35"/>
      <c r="B105" s="36"/>
      <c r="C105" s="29" t="s">
        <v>16</v>
      </c>
      <c r="D105" s="37"/>
      <c r="E105" s="37"/>
      <c r="F105" s="37"/>
      <c r="G105" s="37"/>
      <c r="H105" s="37"/>
      <c r="I105" s="37"/>
      <c r="J105" s="37"/>
      <c r="K105" s="37"/>
      <c r="L105" s="60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="2" customFormat="1" ht="16.5" customHeight="1">
      <c r="A106" s="35"/>
      <c r="B106" s="36"/>
      <c r="C106" s="37"/>
      <c r="D106" s="37"/>
      <c r="E106" s="171" t="str">
        <f>E7</f>
        <v>OPTAK - Zlínský kraj</v>
      </c>
      <c r="F106" s="29"/>
      <c r="G106" s="29"/>
      <c r="H106" s="29"/>
      <c r="I106" s="37"/>
      <c r="J106" s="37"/>
      <c r="K106" s="37"/>
      <c r="L106" s="60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12" customHeight="1">
      <c r="A107" s="35"/>
      <c r="B107" s="36"/>
      <c r="C107" s="29" t="s">
        <v>105</v>
      </c>
      <c r="D107" s="37"/>
      <c r="E107" s="37"/>
      <c r="F107" s="37"/>
      <c r="G107" s="37"/>
      <c r="H107" s="37"/>
      <c r="I107" s="37"/>
      <c r="J107" s="37"/>
      <c r="K107" s="37"/>
      <c r="L107" s="60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16.5" customHeight="1">
      <c r="A108" s="35"/>
      <c r="B108" s="36"/>
      <c r="C108" s="37"/>
      <c r="D108" s="37"/>
      <c r="E108" s="73" t="str">
        <f>E9</f>
        <v>01 - Valašské Meziříčí</v>
      </c>
      <c r="F108" s="37"/>
      <c r="G108" s="37"/>
      <c r="H108" s="37"/>
      <c r="I108" s="37"/>
      <c r="J108" s="37"/>
      <c r="K108" s="37"/>
      <c r="L108" s="60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6.96" customHeight="1">
      <c r="A109" s="35"/>
      <c r="B109" s="36"/>
      <c r="C109" s="37"/>
      <c r="D109" s="37"/>
      <c r="E109" s="37"/>
      <c r="F109" s="37"/>
      <c r="G109" s="37"/>
      <c r="H109" s="37"/>
      <c r="I109" s="37"/>
      <c r="J109" s="37"/>
      <c r="K109" s="37"/>
      <c r="L109" s="60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12" customHeight="1">
      <c r="A110" s="35"/>
      <c r="B110" s="36"/>
      <c r="C110" s="29" t="s">
        <v>20</v>
      </c>
      <c r="D110" s="37"/>
      <c r="E110" s="37"/>
      <c r="F110" s="24" t="str">
        <f>F12</f>
        <v>SEE Olomouc</v>
      </c>
      <c r="G110" s="37"/>
      <c r="H110" s="37"/>
      <c r="I110" s="29" t="s">
        <v>22</v>
      </c>
      <c r="J110" s="76" t="str">
        <f>IF(J12="","",J12)</f>
        <v>10. 12. 2024</v>
      </c>
      <c r="K110" s="37"/>
      <c r="L110" s="60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6.96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60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5.15" customHeight="1">
      <c r="A112" s="35"/>
      <c r="B112" s="36"/>
      <c r="C112" s="29" t="s">
        <v>24</v>
      </c>
      <c r="D112" s="37"/>
      <c r="E112" s="37"/>
      <c r="F112" s="24" t="str">
        <f>E15</f>
        <v xml:space="preserve"> </v>
      </c>
      <c r="G112" s="37"/>
      <c r="H112" s="37"/>
      <c r="I112" s="29" t="s">
        <v>30</v>
      </c>
      <c r="J112" s="33" t="str">
        <f>E21</f>
        <v xml:space="preserve"> </v>
      </c>
      <c r="K112" s="37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5.15" customHeight="1">
      <c r="A113" s="35"/>
      <c r="B113" s="36"/>
      <c r="C113" s="29" t="s">
        <v>28</v>
      </c>
      <c r="D113" s="37"/>
      <c r="E113" s="37"/>
      <c r="F113" s="24" t="str">
        <f>IF(E18="","",E18)</f>
        <v>Vyplň údaj</v>
      </c>
      <c r="G113" s="37"/>
      <c r="H113" s="37"/>
      <c r="I113" s="29" t="s">
        <v>32</v>
      </c>
      <c r="J113" s="33" t="str">
        <f>E24</f>
        <v>Ing. Petr Zajíček</v>
      </c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10.32" customHeight="1">
      <c r="A114" s="35"/>
      <c r="B114" s="36"/>
      <c r="C114" s="37"/>
      <c r="D114" s="37"/>
      <c r="E114" s="37"/>
      <c r="F114" s="37"/>
      <c r="G114" s="37"/>
      <c r="H114" s="37"/>
      <c r="I114" s="37"/>
      <c r="J114" s="37"/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9" customFormat="1" ht="29.28" customHeight="1">
      <c r="A115" s="176"/>
      <c r="B115" s="177"/>
      <c r="C115" s="178" t="s">
        <v>113</v>
      </c>
      <c r="D115" s="179" t="s">
        <v>60</v>
      </c>
      <c r="E115" s="179" t="s">
        <v>56</v>
      </c>
      <c r="F115" s="179" t="s">
        <v>57</v>
      </c>
      <c r="G115" s="179" t="s">
        <v>114</v>
      </c>
      <c r="H115" s="179" t="s">
        <v>115</v>
      </c>
      <c r="I115" s="179" t="s">
        <v>116</v>
      </c>
      <c r="J115" s="179" t="s">
        <v>109</v>
      </c>
      <c r="K115" s="180" t="s">
        <v>117</v>
      </c>
      <c r="L115" s="181"/>
      <c r="M115" s="97" t="s">
        <v>1</v>
      </c>
      <c r="N115" s="98" t="s">
        <v>39</v>
      </c>
      <c r="O115" s="98" t="s">
        <v>118</v>
      </c>
      <c r="P115" s="98" t="s">
        <v>119</v>
      </c>
      <c r="Q115" s="98" t="s">
        <v>120</v>
      </c>
      <c r="R115" s="98" t="s">
        <v>121</v>
      </c>
      <c r="S115" s="98" t="s">
        <v>122</v>
      </c>
      <c r="T115" s="99" t="s">
        <v>123</v>
      </c>
      <c r="U115" s="176"/>
      <c r="V115" s="176"/>
      <c r="W115" s="176"/>
      <c r="X115" s="176"/>
      <c r="Y115" s="176"/>
      <c r="Z115" s="176"/>
      <c r="AA115" s="176"/>
      <c r="AB115" s="176"/>
      <c r="AC115" s="176"/>
      <c r="AD115" s="176"/>
      <c r="AE115" s="176"/>
    </row>
    <row r="116" s="2" customFormat="1" ht="22.8" customHeight="1">
      <c r="A116" s="35"/>
      <c r="B116" s="36"/>
      <c r="C116" s="104" t="s">
        <v>124</v>
      </c>
      <c r="D116" s="37"/>
      <c r="E116" s="37"/>
      <c r="F116" s="37"/>
      <c r="G116" s="37"/>
      <c r="H116" s="37"/>
      <c r="I116" s="37"/>
      <c r="J116" s="182">
        <f>BK116</f>
        <v>0</v>
      </c>
      <c r="K116" s="37"/>
      <c r="L116" s="41"/>
      <c r="M116" s="100"/>
      <c r="N116" s="183"/>
      <c r="O116" s="101"/>
      <c r="P116" s="184">
        <f>SUM(P117:P148)</f>
        <v>0</v>
      </c>
      <c r="Q116" s="101"/>
      <c r="R116" s="184">
        <f>SUM(R117:R148)</f>
        <v>0</v>
      </c>
      <c r="S116" s="101"/>
      <c r="T116" s="185">
        <f>SUM(T117:T148)</f>
        <v>0</v>
      </c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T116" s="14" t="s">
        <v>74</v>
      </c>
      <c r="AU116" s="14" t="s">
        <v>111</v>
      </c>
      <c r="BK116" s="186">
        <f>SUM(BK117:BK148)</f>
        <v>0</v>
      </c>
    </row>
    <row r="117" s="2" customFormat="1" ht="24.15" customHeight="1">
      <c r="A117" s="35"/>
      <c r="B117" s="36"/>
      <c r="C117" s="187" t="s">
        <v>83</v>
      </c>
      <c r="D117" s="187" t="s">
        <v>125</v>
      </c>
      <c r="E117" s="188" t="s">
        <v>126</v>
      </c>
      <c r="F117" s="189" t="s">
        <v>127</v>
      </c>
      <c r="G117" s="190" t="s">
        <v>128</v>
      </c>
      <c r="H117" s="191">
        <v>1</v>
      </c>
      <c r="I117" s="192"/>
      <c r="J117" s="193">
        <f>ROUND(I117*H117,2)</f>
        <v>0</v>
      </c>
      <c r="K117" s="189" t="s">
        <v>129</v>
      </c>
      <c r="L117" s="41"/>
      <c r="M117" s="194" t="s">
        <v>1</v>
      </c>
      <c r="N117" s="195" t="s">
        <v>40</v>
      </c>
      <c r="O117" s="88"/>
      <c r="P117" s="196">
        <f>O117*H117</f>
        <v>0</v>
      </c>
      <c r="Q117" s="196">
        <v>0</v>
      </c>
      <c r="R117" s="196">
        <f>Q117*H117</f>
        <v>0</v>
      </c>
      <c r="S117" s="196">
        <v>0</v>
      </c>
      <c r="T117" s="197">
        <f>S117*H117</f>
        <v>0</v>
      </c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R117" s="198" t="s">
        <v>130</v>
      </c>
      <c r="AT117" s="198" t="s">
        <v>125</v>
      </c>
      <c r="AU117" s="198" t="s">
        <v>75</v>
      </c>
      <c r="AY117" s="14" t="s">
        <v>131</v>
      </c>
      <c r="BE117" s="199">
        <f>IF(N117="základní",J117,0)</f>
        <v>0</v>
      </c>
      <c r="BF117" s="199">
        <f>IF(N117="snížená",J117,0)</f>
        <v>0</v>
      </c>
      <c r="BG117" s="199">
        <f>IF(N117="zákl. přenesená",J117,0)</f>
        <v>0</v>
      </c>
      <c r="BH117" s="199">
        <f>IF(N117="sníž. přenesená",J117,0)</f>
        <v>0</v>
      </c>
      <c r="BI117" s="199">
        <f>IF(N117="nulová",J117,0)</f>
        <v>0</v>
      </c>
      <c r="BJ117" s="14" t="s">
        <v>83</v>
      </c>
      <c r="BK117" s="199">
        <f>ROUND(I117*H117,2)</f>
        <v>0</v>
      </c>
      <c r="BL117" s="14" t="s">
        <v>130</v>
      </c>
      <c r="BM117" s="198" t="s">
        <v>132</v>
      </c>
    </row>
    <row r="118" s="2" customFormat="1" ht="24.15" customHeight="1">
      <c r="A118" s="35"/>
      <c r="B118" s="36"/>
      <c r="C118" s="187" t="s">
        <v>85</v>
      </c>
      <c r="D118" s="187" t="s">
        <v>125</v>
      </c>
      <c r="E118" s="188" t="s">
        <v>133</v>
      </c>
      <c r="F118" s="189" t="s">
        <v>134</v>
      </c>
      <c r="G118" s="190" t="s">
        <v>135</v>
      </c>
      <c r="H118" s="191">
        <v>120</v>
      </c>
      <c r="I118" s="192"/>
      <c r="J118" s="193">
        <f>ROUND(I118*H118,2)</f>
        <v>0</v>
      </c>
      <c r="K118" s="189" t="s">
        <v>129</v>
      </c>
      <c r="L118" s="41"/>
      <c r="M118" s="194" t="s">
        <v>1</v>
      </c>
      <c r="N118" s="195" t="s">
        <v>40</v>
      </c>
      <c r="O118" s="88"/>
      <c r="P118" s="196">
        <f>O118*H118</f>
        <v>0</v>
      </c>
      <c r="Q118" s="196">
        <v>0</v>
      </c>
      <c r="R118" s="196">
        <f>Q118*H118</f>
        <v>0</v>
      </c>
      <c r="S118" s="196">
        <v>0</v>
      </c>
      <c r="T118" s="197">
        <f>S118*H118</f>
        <v>0</v>
      </c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R118" s="198" t="s">
        <v>130</v>
      </c>
      <c r="AT118" s="198" t="s">
        <v>125</v>
      </c>
      <c r="AU118" s="198" t="s">
        <v>75</v>
      </c>
      <c r="AY118" s="14" t="s">
        <v>131</v>
      </c>
      <c r="BE118" s="199">
        <f>IF(N118="základní",J118,0)</f>
        <v>0</v>
      </c>
      <c r="BF118" s="199">
        <f>IF(N118="snížená",J118,0)</f>
        <v>0</v>
      </c>
      <c r="BG118" s="199">
        <f>IF(N118="zákl. přenesená",J118,0)</f>
        <v>0</v>
      </c>
      <c r="BH118" s="199">
        <f>IF(N118="sníž. přenesená",J118,0)</f>
        <v>0</v>
      </c>
      <c r="BI118" s="199">
        <f>IF(N118="nulová",J118,0)</f>
        <v>0</v>
      </c>
      <c r="BJ118" s="14" t="s">
        <v>83</v>
      </c>
      <c r="BK118" s="199">
        <f>ROUND(I118*H118,2)</f>
        <v>0</v>
      </c>
      <c r="BL118" s="14" t="s">
        <v>130</v>
      </c>
      <c r="BM118" s="198" t="s">
        <v>136</v>
      </c>
    </row>
    <row r="119" s="2" customFormat="1" ht="24.15" customHeight="1">
      <c r="A119" s="35"/>
      <c r="B119" s="36"/>
      <c r="C119" s="187" t="s">
        <v>137</v>
      </c>
      <c r="D119" s="187" t="s">
        <v>125</v>
      </c>
      <c r="E119" s="188" t="s">
        <v>138</v>
      </c>
      <c r="F119" s="189" t="s">
        <v>139</v>
      </c>
      <c r="G119" s="190" t="s">
        <v>140</v>
      </c>
      <c r="H119" s="191">
        <v>4</v>
      </c>
      <c r="I119" s="192"/>
      <c r="J119" s="193">
        <f>ROUND(I119*H119,2)</f>
        <v>0</v>
      </c>
      <c r="K119" s="189" t="s">
        <v>129</v>
      </c>
      <c r="L119" s="41"/>
      <c r="M119" s="194" t="s">
        <v>1</v>
      </c>
      <c r="N119" s="195" t="s">
        <v>40</v>
      </c>
      <c r="O119" s="88"/>
      <c r="P119" s="196">
        <f>O119*H119</f>
        <v>0</v>
      </c>
      <c r="Q119" s="196">
        <v>0</v>
      </c>
      <c r="R119" s="196">
        <f>Q119*H119</f>
        <v>0</v>
      </c>
      <c r="S119" s="196">
        <v>0</v>
      </c>
      <c r="T119" s="197">
        <f>S119*H119</f>
        <v>0</v>
      </c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R119" s="198" t="s">
        <v>130</v>
      </c>
      <c r="AT119" s="198" t="s">
        <v>125</v>
      </c>
      <c r="AU119" s="198" t="s">
        <v>75</v>
      </c>
      <c r="AY119" s="14" t="s">
        <v>131</v>
      </c>
      <c r="BE119" s="199">
        <f>IF(N119="základní",J119,0)</f>
        <v>0</v>
      </c>
      <c r="BF119" s="199">
        <f>IF(N119="snížená",J119,0)</f>
        <v>0</v>
      </c>
      <c r="BG119" s="199">
        <f>IF(N119="zákl. přenesená",J119,0)</f>
        <v>0</v>
      </c>
      <c r="BH119" s="199">
        <f>IF(N119="sníž. přenesená",J119,0)</f>
        <v>0</v>
      </c>
      <c r="BI119" s="199">
        <f>IF(N119="nulová",J119,0)</f>
        <v>0</v>
      </c>
      <c r="BJ119" s="14" t="s">
        <v>83</v>
      </c>
      <c r="BK119" s="199">
        <f>ROUND(I119*H119,2)</f>
        <v>0</v>
      </c>
      <c r="BL119" s="14" t="s">
        <v>130</v>
      </c>
      <c r="BM119" s="198" t="s">
        <v>141</v>
      </c>
    </row>
    <row r="120" s="2" customFormat="1" ht="21.75" customHeight="1">
      <c r="A120" s="35"/>
      <c r="B120" s="36"/>
      <c r="C120" s="187" t="s">
        <v>142</v>
      </c>
      <c r="D120" s="187" t="s">
        <v>125</v>
      </c>
      <c r="E120" s="188" t="s">
        <v>143</v>
      </c>
      <c r="F120" s="189" t="s">
        <v>144</v>
      </c>
      <c r="G120" s="190" t="s">
        <v>140</v>
      </c>
      <c r="H120" s="191">
        <v>30</v>
      </c>
      <c r="I120" s="192"/>
      <c r="J120" s="193">
        <f>ROUND(I120*H120,2)</f>
        <v>0</v>
      </c>
      <c r="K120" s="189" t="s">
        <v>129</v>
      </c>
      <c r="L120" s="41"/>
      <c r="M120" s="194" t="s">
        <v>1</v>
      </c>
      <c r="N120" s="195" t="s">
        <v>40</v>
      </c>
      <c r="O120" s="88"/>
      <c r="P120" s="196">
        <f>O120*H120</f>
        <v>0</v>
      </c>
      <c r="Q120" s="196">
        <v>0</v>
      </c>
      <c r="R120" s="196">
        <f>Q120*H120</f>
        <v>0</v>
      </c>
      <c r="S120" s="196">
        <v>0</v>
      </c>
      <c r="T120" s="197">
        <f>S120*H120</f>
        <v>0</v>
      </c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R120" s="198" t="s">
        <v>130</v>
      </c>
      <c r="AT120" s="198" t="s">
        <v>125</v>
      </c>
      <c r="AU120" s="198" t="s">
        <v>75</v>
      </c>
      <c r="AY120" s="14" t="s">
        <v>131</v>
      </c>
      <c r="BE120" s="199">
        <f>IF(N120="základní",J120,0)</f>
        <v>0</v>
      </c>
      <c r="BF120" s="199">
        <f>IF(N120="snížená",J120,0)</f>
        <v>0</v>
      </c>
      <c r="BG120" s="199">
        <f>IF(N120="zákl. přenesená",J120,0)</f>
        <v>0</v>
      </c>
      <c r="BH120" s="199">
        <f>IF(N120="sníž. přenesená",J120,0)</f>
        <v>0</v>
      </c>
      <c r="BI120" s="199">
        <f>IF(N120="nulová",J120,0)</f>
        <v>0</v>
      </c>
      <c r="BJ120" s="14" t="s">
        <v>83</v>
      </c>
      <c r="BK120" s="199">
        <f>ROUND(I120*H120,2)</f>
        <v>0</v>
      </c>
      <c r="BL120" s="14" t="s">
        <v>130</v>
      </c>
      <c r="BM120" s="198" t="s">
        <v>145</v>
      </c>
    </row>
    <row r="121" s="2" customFormat="1">
      <c r="A121" s="35"/>
      <c r="B121" s="36"/>
      <c r="C121" s="37"/>
      <c r="D121" s="200" t="s">
        <v>146</v>
      </c>
      <c r="E121" s="37"/>
      <c r="F121" s="201" t="s">
        <v>147</v>
      </c>
      <c r="G121" s="37"/>
      <c r="H121" s="37"/>
      <c r="I121" s="202"/>
      <c r="J121" s="37"/>
      <c r="K121" s="37"/>
      <c r="L121" s="41"/>
      <c r="M121" s="203"/>
      <c r="N121" s="204"/>
      <c r="O121" s="88"/>
      <c r="P121" s="88"/>
      <c r="Q121" s="88"/>
      <c r="R121" s="88"/>
      <c r="S121" s="88"/>
      <c r="T121" s="89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T121" s="14" t="s">
        <v>146</v>
      </c>
      <c r="AU121" s="14" t="s">
        <v>75</v>
      </c>
    </row>
    <row r="122" s="2" customFormat="1" ht="37.8" customHeight="1">
      <c r="A122" s="35"/>
      <c r="B122" s="36"/>
      <c r="C122" s="187" t="s">
        <v>148</v>
      </c>
      <c r="D122" s="187" t="s">
        <v>125</v>
      </c>
      <c r="E122" s="188" t="s">
        <v>149</v>
      </c>
      <c r="F122" s="189" t="s">
        <v>150</v>
      </c>
      <c r="G122" s="190" t="s">
        <v>151</v>
      </c>
      <c r="H122" s="191">
        <v>5</v>
      </c>
      <c r="I122" s="192"/>
      <c r="J122" s="193">
        <f>ROUND(I122*H122,2)</f>
        <v>0</v>
      </c>
      <c r="K122" s="189" t="s">
        <v>129</v>
      </c>
      <c r="L122" s="41"/>
      <c r="M122" s="194" t="s">
        <v>1</v>
      </c>
      <c r="N122" s="195" t="s">
        <v>40</v>
      </c>
      <c r="O122" s="88"/>
      <c r="P122" s="196">
        <f>O122*H122</f>
        <v>0</v>
      </c>
      <c r="Q122" s="196">
        <v>0</v>
      </c>
      <c r="R122" s="196">
        <f>Q122*H122</f>
        <v>0</v>
      </c>
      <c r="S122" s="196">
        <v>0</v>
      </c>
      <c r="T122" s="197">
        <f>S122*H122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R122" s="198" t="s">
        <v>130</v>
      </c>
      <c r="AT122" s="198" t="s">
        <v>125</v>
      </c>
      <c r="AU122" s="198" t="s">
        <v>75</v>
      </c>
      <c r="AY122" s="14" t="s">
        <v>131</v>
      </c>
      <c r="BE122" s="199">
        <f>IF(N122="základní",J122,0)</f>
        <v>0</v>
      </c>
      <c r="BF122" s="199">
        <f>IF(N122="snížená",J122,0)</f>
        <v>0</v>
      </c>
      <c r="BG122" s="199">
        <f>IF(N122="zákl. přenesená",J122,0)</f>
        <v>0</v>
      </c>
      <c r="BH122" s="199">
        <f>IF(N122="sníž. přenesená",J122,0)</f>
        <v>0</v>
      </c>
      <c r="BI122" s="199">
        <f>IF(N122="nulová",J122,0)</f>
        <v>0</v>
      </c>
      <c r="BJ122" s="14" t="s">
        <v>83</v>
      </c>
      <c r="BK122" s="199">
        <f>ROUND(I122*H122,2)</f>
        <v>0</v>
      </c>
      <c r="BL122" s="14" t="s">
        <v>130</v>
      </c>
      <c r="BM122" s="198" t="s">
        <v>152</v>
      </c>
    </row>
    <row r="123" s="2" customFormat="1">
      <c r="A123" s="35"/>
      <c r="B123" s="36"/>
      <c r="C123" s="37"/>
      <c r="D123" s="200" t="s">
        <v>146</v>
      </c>
      <c r="E123" s="37"/>
      <c r="F123" s="201" t="s">
        <v>147</v>
      </c>
      <c r="G123" s="37"/>
      <c r="H123" s="37"/>
      <c r="I123" s="202"/>
      <c r="J123" s="37"/>
      <c r="K123" s="37"/>
      <c r="L123" s="41"/>
      <c r="M123" s="203"/>
      <c r="N123" s="204"/>
      <c r="O123" s="88"/>
      <c r="P123" s="88"/>
      <c r="Q123" s="88"/>
      <c r="R123" s="88"/>
      <c r="S123" s="88"/>
      <c r="T123" s="89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T123" s="14" t="s">
        <v>146</v>
      </c>
      <c r="AU123" s="14" t="s">
        <v>75</v>
      </c>
    </row>
    <row r="124" s="2" customFormat="1" ht="24.15" customHeight="1">
      <c r="A124" s="35"/>
      <c r="B124" s="36"/>
      <c r="C124" s="187" t="s">
        <v>153</v>
      </c>
      <c r="D124" s="187" t="s">
        <v>125</v>
      </c>
      <c r="E124" s="188" t="s">
        <v>154</v>
      </c>
      <c r="F124" s="189" t="s">
        <v>155</v>
      </c>
      <c r="G124" s="190" t="s">
        <v>156</v>
      </c>
      <c r="H124" s="191">
        <v>1</v>
      </c>
      <c r="I124" s="192"/>
      <c r="J124" s="193">
        <f>ROUND(I124*H124,2)</f>
        <v>0</v>
      </c>
      <c r="K124" s="189" t="s">
        <v>1</v>
      </c>
      <c r="L124" s="41"/>
      <c r="M124" s="194" t="s">
        <v>1</v>
      </c>
      <c r="N124" s="195" t="s">
        <v>40</v>
      </c>
      <c r="O124" s="88"/>
      <c r="P124" s="196">
        <f>O124*H124</f>
        <v>0</v>
      </c>
      <c r="Q124" s="196">
        <v>0</v>
      </c>
      <c r="R124" s="196">
        <f>Q124*H124</f>
        <v>0</v>
      </c>
      <c r="S124" s="196">
        <v>0</v>
      </c>
      <c r="T124" s="197">
        <f>S124*H124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198" t="s">
        <v>130</v>
      </c>
      <c r="AT124" s="198" t="s">
        <v>125</v>
      </c>
      <c r="AU124" s="198" t="s">
        <v>75</v>
      </c>
      <c r="AY124" s="14" t="s">
        <v>131</v>
      </c>
      <c r="BE124" s="199">
        <f>IF(N124="základní",J124,0)</f>
        <v>0</v>
      </c>
      <c r="BF124" s="199">
        <f>IF(N124="snížená",J124,0)</f>
        <v>0</v>
      </c>
      <c r="BG124" s="199">
        <f>IF(N124="zákl. přenesená",J124,0)</f>
        <v>0</v>
      </c>
      <c r="BH124" s="199">
        <f>IF(N124="sníž. přenesená",J124,0)</f>
        <v>0</v>
      </c>
      <c r="BI124" s="199">
        <f>IF(N124="nulová",J124,0)</f>
        <v>0</v>
      </c>
      <c r="BJ124" s="14" t="s">
        <v>83</v>
      </c>
      <c r="BK124" s="199">
        <f>ROUND(I124*H124,2)</f>
        <v>0</v>
      </c>
      <c r="BL124" s="14" t="s">
        <v>130</v>
      </c>
      <c r="BM124" s="198" t="s">
        <v>157</v>
      </c>
    </row>
    <row r="125" s="2" customFormat="1">
      <c r="A125" s="35"/>
      <c r="B125" s="36"/>
      <c r="C125" s="37"/>
      <c r="D125" s="200" t="s">
        <v>146</v>
      </c>
      <c r="E125" s="37"/>
      <c r="F125" s="201" t="s">
        <v>158</v>
      </c>
      <c r="G125" s="37"/>
      <c r="H125" s="37"/>
      <c r="I125" s="202"/>
      <c r="J125" s="37"/>
      <c r="K125" s="37"/>
      <c r="L125" s="41"/>
      <c r="M125" s="203"/>
      <c r="N125" s="204"/>
      <c r="O125" s="88"/>
      <c r="P125" s="88"/>
      <c r="Q125" s="88"/>
      <c r="R125" s="88"/>
      <c r="S125" s="88"/>
      <c r="T125" s="89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T125" s="14" t="s">
        <v>146</v>
      </c>
      <c r="AU125" s="14" t="s">
        <v>75</v>
      </c>
    </row>
    <row r="126" s="2" customFormat="1" ht="16.5" customHeight="1">
      <c r="A126" s="35"/>
      <c r="B126" s="36"/>
      <c r="C126" s="187" t="s">
        <v>159</v>
      </c>
      <c r="D126" s="187" t="s">
        <v>125</v>
      </c>
      <c r="E126" s="188" t="s">
        <v>160</v>
      </c>
      <c r="F126" s="189" t="s">
        <v>161</v>
      </c>
      <c r="G126" s="190" t="s">
        <v>156</v>
      </c>
      <c r="H126" s="191">
        <v>2</v>
      </c>
      <c r="I126" s="192"/>
      <c r="J126" s="193">
        <f>ROUND(I126*H126,2)</f>
        <v>0</v>
      </c>
      <c r="K126" s="189" t="s">
        <v>1</v>
      </c>
      <c r="L126" s="41"/>
      <c r="M126" s="194" t="s">
        <v>1</v>
      </c>
      <c r="N126" s="195" t="s">
        <v>40</v>
      </c>
      <c r="O126" s="88"/>
      <c r="P126" s="196">
        <f>O126*H126</f>
        <v>0</v>
      </c>
      <c r="Q126" s="196">
        <v>0</v>
      </c>
      <c r="R126" s="196">
        <f>Q126*H126</f>
        <v>0</v>
      </c>
      <c r="S126" s="196">
        <v>0</v>
      </c>
      <c r="T126" s="197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198" t="s">
        <v>130</v>
      </c>
      <c r="AT126" s="198" t="s">
        <v>125</v>
      </c>
      <c r="AU126" s="198" t="s">
        <v>75</v>
      </c>
      <c r="AY126" s="14" t="s">
        <v>131</v>
      </c>
      <c r="BE126" s="199">
        <f>IF(N126="základní",J126,0)</f>
        <v>0</v>
      </c>
      <c r="BF126" s="199">
        <f>IF(N126="snížená",J126,0)</f>
        <v>0</v>
      </c>
      <c r="BG126" s="199">
        <f>IF(N126="zákl. přenesená",J126,0)</f>
        <v>0</v>
      </c>
      <c r="BH126" s="199">
        <f>IF(N126="sníž. přenesená",J126,0)</f>
        <v>0</v>
      </c>
      <c r="BI126" s="199">
        <f>IF(N126="nulová",J126,0)</f>
        <v>0</v>
      </c>
      <c r="BJ126" s="14" t="s">
        <v>83</v>
      </c>
      <c r="BK126" s="199">
        <f>ROUND(I126*H126,2)</f>
        <v>0</v>
      </c>
      <c r="BL126" s="14" t="s">
        <v>130</v>
      </c>
      <c r="BM126" s="198" t="s">
        <v>162</v>
      </c>
    </row>
    <row r="127" s="2" customFormat="1" ht="33" customHeight="1">
      <c r="A127" s="35"/>
      <c r="B127" s="36"/>
      <c r="C127" s="187" t="s">
        <v>163</v>
      </c>
      <c r="D127" s="187" t="s">
        <v>125</v>
      </c>
      <c r="E127" s="188" t="s">
        <v>164</v>
      </c>
      <c r="F127" s="189" t="s">
        <v>165</v>
      </c>
      <c r="G127" s="190" t="s">
        <v>156</v>
      </c>
      <c r="H127" s="191">
        <v>4</v>
      </c>
      <c r="I127" s="192"/>
      <c r="J127" s="193">
        <f>ROUND(I127*H127,2)</f>
        <v>0</v>
      </c>
      <c r="K127" s="189" t="s">
        <v>129</v>
      </c>
      <c r="L127" s="41"/>
      <c r="M127" s="194" t="s">
        <v>1</v>
      </c>
      <c r="N127" s="195" t="s">
        <v>40</v>
      </c>
      <c r="O127" s="88"/>
      <c r="P127" s="196">
        <f>O127*H127</f>
        <v>0</v>
      </c>
      <c r="Q127" s="196">
        <v>0</v>
      </c>
      <c r="R127" s="196">
        <f>Q127*H127</f>
        <v>0</v>
      </c>
      <c r="S127" s="196">
        <v>0</v>
      </c>
      <c r="T127" s="197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198" t="s">
        <v>130</v>
      </c>
      <c r="AT127" s="198" t="s">
        <v>125</v>
      </c>
      <c r="AU127" s="198" t="s">
        <v>75</v>
      </c>
      <c r="AY127" s="14" t="s">
        <v>131</v>
      </c>
      <c r="BE127" s="199">
        <f>IF(N127="základní",J127,0)</f>
        <v>0</v>
      </c>
      <c r="BF127" s="199">
        <f>IF(N127="snížená",J127,0)</f>
        <v>0</v>
      </c>
      <c r="BG127" s="199">
        <f>IF(N127="zákl. přenesená",J127,0)</f>
        <v>0</v>
      </c>
      <c r="BH127" s="199">
        <f>IF(N127="sníž. přenesená",J127,0)</f>
        <v>0</v>
      </c>
      <c r="BI127" s="199">
        <f>IF(N127="nulová",J127,0)</f>
        <v>0</v>
      </c>
      <c r="BJ127" s="14" t="s">
        <v>83</v>
      </c>
      <c r="BK127" s="199">
        <f>ROUND(I127*H127,2)</f>
        <v>0</v>
      </c>
      <c r="BL127" s="14" t="s">
        <v>130</v>
      </c>
      <c r="BM127" s="198" t="s">
        <v>166</v>
      </c>
    </row>
    <row r="128" s="2" customFormat="1" ht="16.5" customHeight="1">
      <c r="A128" s="35"/>
      <c r="B128" s="36"/>
      <c r="C128" s="187" t="s">
        <v>101</v>
      </c>
      <c r="D128" s="187" t="s">
        <v>125</v>
      </c>
      <c r="E128" s="188" t="s">
        <v>167</v>
      </c>
      <c r="F128" s="189" t="s">
        <v>168</v>
      </c>
      <c r="G128" s="190" t="s">
        <v>156</v>
      </c>
      <c r="H128" s="191">
        <v>2</v>
      </c>
      <c r="I128" s="192"/>
      <c r="J128" s="193">
        <f>ROUND(I128*H128,2)</f>
        <v>0</v>
      </c>
      <c r="K128" s="189" t="s">
        <v>129</v>
      </c>
      <c r="L128" s="41"/>
      <c r="M128" s="194" t="s">
        <v>1</v>
      </c>
      <c r="N128" s="195" t="s">
        <v>40</v>
      </c>
      <c r="O128" s="88"/>
      <c r="P128" s="196">
        <f>O128*H128</f>
        <v>0</v>
      </c>
      <c r="Q128" s="196">
        <v>0</v>
      </c>
      <c r="R128" s="196">
        <f>Q128*H128</f>
        <v>0</v>
      </c>
      <c r="S128" s="196">
        <v>0</v>
      </c>
      <c r="T128" s="197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198" t="s">
        <v>130</v>
      </c>
      <c r="AT128" s="198" t="s">
        <v>125</v>
      </c>
      <c r="AU128" s="198" t="s">
        <v>75</v>
      </c>
      <c r="AY128" s="14" t="s">
        <v>131</v>
      </c>
      <c r="BE128" s="199">
        <f>IF(N128="základní",J128,0)</f>
        <v>0</v>
      </c>
      <c r="BF128" s="199">
        <f>IF(N128="snížená",J128,0)</f>
        <v>0</v>
      </c>
      <c r="BG128" s="199">
        <f>IF(N128="zákl. přenesená",J128,0)</f>
        <v>0</v>
      </c>
      <c r="BH128" s="199">
        <f>IF(N128="sníž. přenesená",J128,0)</f>
        <v>0</v>
      </c>
      <c r="BI128" s="199">
        <f>IF(N128="nulová",J128,0)</f>
        <v>0</v>
      </c>
      <c r="BJ128" s="14" t="s">
        <v>83</v>
      </c>
      <c r="BK128" s="199">
        <f>ROUND(I128*H128,2)</f>
        <v>0</v>
      </c>
      <c r="BL128" s="14" t="s">
        <v>130</v>
      </c>
      <c r="BM128" s="198" t="s">
        <v>169</v>
      </c>
    </row>
    <row r="129" s="2" customFormat="1" ht="37.8" customHeight="1">
      <c r="A129" s="35"/>
      <c r="B129" s="36"/>
      <c r="C129" s="187" t="s">
        <v>170</v>
      </c>
      <c r="D129" s="187" t="s">
        <v>125</v>
      </c>
      <c r="E129" s="188" t="s">
        <v>171</v>
      </c>
      <c r="F129" s="189" t="s">
        <v>172</v>
      </c>
      <c r="G129" s="190" t="s">
        <v>156</v>
      </c>
      <c r="H129" s="191">
        <v>1</v>
      </c>
      <c r="I129" s="192"/>
      <c r="J129" s="193">
        <f>ROUND(I129*H129,2)</f>
        <v>0</v>
      </c>
      <c r="K129" s="189" t="s">
        <v>129</v>
      </c>
      <c r="L129" s="41"/>
      <c r="M129" s="194" t="s">
        <v>1</v>
      </c>
      <c r="N129" s="195" t="s">
        <v>40</v>
      </c>
      <c r="O129" s="88"/>
      <c r="P129" s="196">
        <f>O129*H129</f>
        <v>0</v>
      </c>
      <c r="Q129" s="196">
        <v>0</v>
      </c>
      <c r="R129" s="196">
        <f>Q129*H129</f>
        <v>0</v>
      </c>
      <c r="S129" s="196">
        <v>0</v>
      </c>
      <c r="T129" s="197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198" t="s">
        <v>130</v>
      </c>
      <c r="AT129" s="198" t="s">
        <v>125</v>
      </c>
      <c r="AU129" s="198" t="s">
        <v>75</v>
      </c>
      <c r="AY129" s="14" t="s">
        <v>131</v>
      </c>
      <c r="BE129" s="199">
        <f>IF(N129="základní",J129,0)</f>
        <v>0</v>
      </c>
      <c r="BF129" s="199">
        <f>IF(N129="snížená",J129,0)</f>
        <v>0</v>
      </c>
      <c r="BG129" s="199">
        <f>IF(N129="zákl. přenesená",J129,0)</f>
        <v>0</v>
      </c>
      <c r="BH129" s="199">
        <f>IF(N129="sníž. přenesená",J129,0)</f>
        <v>0</v>
      </c>
      <c r="BI129" s="199">
        <f>IF(N129="nulová",J129,0)</f>
        <v>0</v>
      </c>
      <c r="BJ129" s="14" t="s">
        <v>83</v>
      </c>
      <c r="BK129" s="199">
        <f>ROUND(I129*H129,2)</f>
        <v>0</v>
      </c>
      <c r="BL129" s="14" t="s">
        <v>130</v>
      </c>
      <c r="BM129" s="198" t="s">
        <v>173</v>
      </c>
    </row>
    <row r="130" s="2" customFormat="1" ht="24.15" customHeight="1">
      <c r="A130" s="35"/>
      <c r="B130" s="36"/>
      <c r="C130" s="187" t="s">
        <v>174</v>
      </c>
      <c r="D130" s="187" t="s">
        <v>125</v>
      </c>
      <c r="E130" s="188" t="s">
        <v>175</v>
      </c>
      <c r="F130" s="189" t="s">
        <v>176</v>
      </c>
      <c r="G130" s="190" t="s">
        <v>156</v>
      </c>
      <c r="H130" s="191">
        <v>1</v>
      </c>
      <c r="I130" s="192"/>
      <c r="J130" s="193">
        <f>ROUND(I130*H130,2)</f>
        <v>0</v>
      </c>
      <c r="K130" s="189" t="s">
        <v>129</v>
      </c>
      <c r="L130" s="41"/>
      <c r="M130" s="194" t="s">
        <v>1</v>
      </c>
      <c r="N130" s="195" t="s">
        <v>40</v>
      </c>
      <c r="O130" s="88"/>
      <c r="P130" s="196">
        <f>O130*H130</f>
        <v>0</v>
      </c>
      <c r="Q130" s="196">
        <v>0</v>
      </c>
      <c r="R130" s="196">
        <f>Q130*H130</f>
        <v>0</v>
      </c>
      <c r="S130" s="196">
        <v>0</v>
      </c>
      <c r="T130" s="197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198" t="s">
        <v>130</v>
      </c>
      <c r="AT130" s="198" t="s">
        <v>125</v>
      </c>
      <c r="AU130" s="198" t="s">
        <v>75</v>
      </c>
      <c r="AY130" s="14" t="s">
        <v>131</v>
      </c>
      <c r="BE130" s="199">
        <f>IF(N130="základní",J130,0)</f>
        <v>0</v>
      </c>
      <c r="BF130" s="199">
        <f>IF(N130="snížená",J130,0)</f>
        <v>0</v>
      </c>
      <c r="BG130" s="199">
        <f>IF(N130="zákl. přenesená",J130,0)</f>
        <v>0</v>
      </c>
      <c r="BH130" s="199">
        <f>IF(N130="sníž. přenesená",J130,0)</f>
        <v>0</v>
      </c>
      <c r="BI130" s="199">
        <f>IF(N130="nulová",J130,0)</f>
        <v>0</v>
      </c>
      <c r="BJ130" s="14" t="s">
        <v>83</v>
      </c>
      <c r="BK130" s="199">
        <f>ROUND(I130*H130,2)</f>
        <v>0</v>
      </c>
      <c r="BL130" s="14" t="s">
        <v>130</v>
      </c>
      <c r="BM130" s="198" t="s">
        <v>177</v>
      </c>
    </row>
    <row r="131" s="2" customFormat="1" ht="24.15" customHeight="1">
      <c r="A131" s="35"/>
      <c r="B131" s="36"/>
      <c r="C131" s="187" t="s">
        <v>178</v>
      </c>
      <c r="D131" s="187" t="s">
        <v>125</v>
      </c>
      <c r="E131" s="188" t="s">
        <v>179</v>
      </c>
      <c r="F131" s="189" t="s">
        <v>180</v>
      </c>
      <c r="G131" s="190" t="s">
        <v>156</v>
      </c>
      <c r="H131" s="191">
        <v>3</v>
      </c>
      <c r="I131" s="192"/>
      <c r="J131" s="193">
        <f>ROUND(I131*H131,2)</f>
        <v>0</v>
      </c>
      <c r="K131" s="189" t="s">
        <v>129</v>
      </c>
      <c r="L131" s="41"/>
      <c r="M131" s="194" t="s">
        <v>1</v>
      </c>
      <c r="N131" s="195" t="s">
        <v>40</v>
      </c>
      <c r="O131" s="88"/>
      <c r="P131" s="196">
        <f>O131*H131</f>
        <v>0</v>
      </c>
      <c r="Q131" s="196">
        <v>0</v>
      </c>
      <c r="R131" s="196">
        <f>Q131*H131</f>
        <v>0</v>
      </c>
      <c r="S131" s="196">
        <v>0</v>
      </c>
      <c r="T131" s="197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198" t="s">
        <v>130</v>
      </c>
      <c r="AT131" s="198" t="s">
        <v>125</v>
      </c>
      <c r="AU131" s="198" t="s">
        <v>75</v>
      </c>
      <c r="AY131" s="14" t="s">
        <v>131</v>
      </c>
      <c r="BE131" s="199">
        <f>IF(N131="základní",J131,0)</f>
        <v>0</v>
      </c>
      <c r="BF131" s="199">
        <f>IF(N131="snížená",J131,0)</f>
        <v>0</v>
      </c>
      <c r="BG131" s="199">
        <f>IF(N131="zákl. přenesená",J131,0)</f>
        <v>0</v>
      </c>
      <c r="BH131" s="199">
        <f>IF(N131="sníž. přenesená",J131,0)</f>
        <v>0</v>
      </c>
      <c r="BI131" s="199">
        <f>IF(N131="nulová",J131,0)</f>
        <v>0</v>
      </c>
      <c r="BJ131" s="14" t="s">
        <v>83</v>
      </c>
      <c r="BK131" s="199">
        <f>ROUND(I131*H131,2)</f>
        <v>0</v>
      </c>
      <c r="BL131" s="14" t="s">
        <v>130</v>
      </c>
      <c r="BM131" s="198" t="s">
        <v>181</v>
      </c>
    </row>
    <row r="132" s="2" customFormat="1" ht="24.15" customHeight="1">
      <c r="A132" s="35"/>
      <c r="B132" s="36"/>
      <c r="C132" s="187" t="s">
        <v>182</v>
      </c>
      <c r="D132" s="187" t="s">
        <v>125</v>
      </c>
      <c r="E132" s="188" t="s">
        <v>183</v>
      </c>
      <c r="F132" s="189" t="s">
        <v>184</v>
      </c>
      <c r="G132" s="190" t="s">
        <v>156</v>
      </c>
      <c r="H132" s="191">
        <v>1</v>
      </c>
      <c r="I132" s="192"/>
      <c r="J132" s="193">
        <f>ROUND(I132*H132,2)</f>
        <v>0</v>
      </c>
      <c r="K132" s="189" t="s">
        <v>129</v>
      </c>
      <c r="L132" s="41"/>
      <c r="M132" s="194" t="s">
        <v>1</v>
      </c>
      <c r="N132" s="195" t="s">
        <v>40</v>
      </c>
      <c r="O132" s="88"/>
      <c r="P132" s="196">
        <f>O132*H132</f>
        <v>0</v>
      </c>
      <c r="Q132" s="196">
        <v>0</v>
      </c>
      <c r="R132" s="196">
        <f>Q132*H132</f>
        <v>0</v>
      </c>
      <c r="S132" s="196">
        <v>0</v>
      </c>
      <c r="T132" s="197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198" t="s">
        <v>130</v>
      </c>
      <c r="AT132" s="198" t="s">
        <v>125</v>
      </c>
      <c r="AU132" s="198" t="s">
        <v>75</v>
      </c>
      <c r="AY132" s="14" t="s">
        <v>131</v>
      </c>
      <c r="BE132" s="199">
        <f>IF(N132="základní",J132,0)</f>
        <v>0</v>
      </c>
      <c r="BF132" s="199">
        <f>IF(N132="snížená",J132,0)</f>
        <v>0</v>
      </c>
      <c r="BG132" s="199">
        <f>IF(N132="zákl. přenesená",J132,0)</f>
        <v>0</v>
      </c>
      <c r="BH132" s="199">
        <f>IF(N132="sníž. přenesená",J132,0)</f>
        <v>0</v>
      </c>
      <c r="BI132" s="199">
        <f>IF(N132="nulová",J132,0)</f>
        <v>0</v>
      </c>
      <c r="BJ132" s="14" t="s">
        <v>83</v>
      </c>
      <c r="BK132" s="199">
        <f>ROUND(I132*H132,2)</f>
        <v>0</v>
      </c>
      <c r="BL132" s="14" t="s">
        <v>130</v>
      </c>
      <c r="BM132" s="198" t="s">
        <v>185</v>
      </c>
    </row>
    <row r="133" s="2" customFormat="1" ht="24.15" customHeight="1">
      <c r="A133" s="35"/>
      <c r="B133" s="36"/>
      <c r="C133" s="187" t="s">
        <v>186</v>
      </c>
      <c r="D133" s="187" t="s">
        <v>125</v>
      </c>
      <c r="E133" s="188" t="s">
        <v>187</v>
      </c>
      <c r="F133" s="189" t="s">
        <v>188</v>
      </c>
      <c r="G133" s="190" t="s">
        <v>156</v>
      </c>
      <c r="H133" s="191">
        <v>1</v>
      </c>
      <c r="I133" s="192"/>
      <c r="J133" s="193">
        <f>ROUND(I133*H133,2)</f>
        <v>0</v>
      </c>
      <c r="K133" s="189" t="s">
        <v>129</v>
      </c>
      <c r="L133" s="41"/>
      <c r="M133" s="194" t="s">
        <v>1</v>
      </c>
      <c r="N133" s="195" t="s">
        <v>40</v>
      </c>
      <c r="O133" s="88"/>
      <c r="P133" s="196">
        <f>O133*H133</f>
        <v>0</v>
      </c>
      <c r="Q133" s="196">
        <v>0</v>
      </c>
      <c r="R133" s="196">
        <f>Q133*H133</f>
        <v>0</v>
      </c>
      <c r="S133" s="196">
        <v>0</v>
      </c>
      <c r="T133" s="197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198" t="s">
        <v>130</v>
      </c>
      <c r="AT133" s="198" t="s">
        <v>125</v>
      </c>
      <c r="AU133" s="198" t="s">
        <v>75</v>
      </c>
      <c r="AY133" s="14" t="s">
        <v>131</v>
      </c>
      <c r="BE133" s="199">
        <f>IF(N133="základní",J133,0)</f>
        <v>0</v>
      </c>
      <c r="BF133" s="199">
        <f>IF(N133="snížená",J133,0)</f>
        <v>0</v>
      </c>
      <c r="BG133" s="199">
        <f>IF(N133="zákl. přenesená",J133,0)</f>
        <v>0</v>
      </c>
      <c r="BH133" s="199">
        <f>IF(N133="sníž. přenesená",J133,0)</f>
        <v>0</v>
      </c>
      <c r="BI133" s="199">
        <f>IF(N133="nulová",J133,0)</f>
        <v>0</v>
      </c>
      <c r="BJ133" s="14" t="s">
        <v>83</v>
      </c>
      <c r="BK133" s="199">
        <f>ROUND(I133*H133,2)</f>
        <v>0</v>
      </c>
      <c r="BL133" s="14" t="s">
        <v>130</v>
      </c>
      <c r="BM133" s="198" t="s">
        <v>189</v>
      </c>
    </row>
    <row r="134" s="2" customFormat="1" ht="37.8" customHeight="1">
      <c r="A134" s="35"/>
      <c r="B134" s="36"/>
      <c r="C134" s="187" t="s">
        <v>130</v>
      </c>
      <c r="D134" s="187" t="s">
        <v>125</v>
      </c>
      <c r="E134" s="188" t="s">
        <v>190</v>
      </c>
      <c r="F134" s="189" t="s">
        <v>191</v>
      </c>
      <c r="G134" s="190" t="s">
        <v>156</v>
      </c>
      <c r="H134" s="191">
        <v>1</v>
      </c>
      <c r="I134" s="192"/>
      <c r="J134" s="193">
        <f>ROUND(I134*H134,2)</f>
        <v>0</v>
      </c>
      <c r="K134" s="189" t="s">
        <v>129</v>
      </c>
      <c r="L134" s="41"/>
      <c r="M134" s="194" t="s">
        <v>1</v>
      </c>
      <c r="N134" s="195" t="s">
        <v>40</v>
      </c>
      <c r="O134" s="88"/>
      <c r="P134" s="196">
        <f>O134*H134</f>
        <v>0</v>
      </c>
      <c r="Q134" s="196">
        <v>0</v>
      </c>
      <c r="R134" s="196">
        <f>Q134*H134</f>
        <v>0</v>
      </c>
      <c r="S134" s="196">
        <v>0</v>
      </c>
      <c r="T134" s="197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198" t="s">
        <v>130</v>
      </c>
      <c r="AT134" s="198" t="s">
        <v>125</v>
      </c>
      <c r="AU134" s="198" t="s">
        <v>75</v>
      </c>
      <c r="AY134" s="14" t="s">
        <v>131</v>
      </c>
      <c r="BE134" s="199">
        <f>IF(N134="základní",J134,0)</f>
        <v>0</v>
      </c>
      <c r="BF134" s="199">
        <f>IF(N134="snížená",J134,0)</f>
        <v>0</v>
      </c>
      <c r="BG134" s="199">
        <f>IF(N134="zákl. přenesená",J134,0)</f>
        <v>0</v>
      </c>
      <c r="BH134" s="199">
        <f>IF(N134="sníž. přenesená",J134,0)</f>
        <v>0</v>
      </c>
      <c r="BI134" s="199">
        <f>IF(N134="nulová",J134,0)</f>
        <v>0</v>
      </c>
      <c r="BJ134" s="14" t="s">
        <v>83</v>
      </c>
      <c r="BK134" s="199">
        <f>ROUND(I134*H134,2)</f>
        <v>0</v>
      </c>
      <c r="BL134" s="14" t="s">
        <v>130</v>
      </c>
      <c r="BM134" s="198" t="s">
        <v>192</v>
      </c>
    </row>
    <row r="135" s="2" customFormat="1" ht="49.05" customHeight="1">
      <c r="A135" s="35"/>
      <c r="B135" s="36"/>
      <c r="C135" s="187" t="s">
        <v>193</v>
      </c>
      <c r="D135" s="187" t="s">
        <v>125</v>
      </c>
      <c r="E135" s="188" t="s">
        <v>194</v>
      </c>
      <c r="F135" s="189" t="s">
        <v>195</v>
      </c>
      <c r="G135" s="190" t="s">
        <v>156</v>
      </c>
      <c r="H135" s="191">
        <v>1</v>
      </c>
      <c r="I135" s="192"/>
      <c r="J135" s="193">
        <f>ROUND(I135*H135,2)</f>
        <v>0</v>
      </c>
      <c r="K135" s="189" t="s">
        <v>129</v>
      </c>
      <c r="L135" s="41"/>
      <c r="M135" s="194" t="s">
        <v>1</v>
      </c>
      <c r="N135" s="195" t="s">
        <v>40</v>
      </c>
      <c r="O135" s="88"/>
      <c r="P135" s="196">
        <f>O135*H135</f>
        <v>0</v>
      </c>
      <c r="Q135" s="196">
        <v>0</v>
      </c>
      <c r="R135" s="196">
        <f>Q135*H135</f>
        <v>0</v>
      </c>
      <c r="S135" s="196">
        <v>0</v>
      </c>
      <c r="T135" s="197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198" t="s">
        <v>130</v>
      </c>
      <c r="AT135" s="198" t="s">
        <v>125</v>
      </c>
      <c r="AU135" s="198" t="s">
        <v>75</v>
      </c>
      <c r="AY135" s="14" t="s">
        <v>131</v>
      </c>
      <c r="BE135" s="199">
        <f>IF(N135="základní",J135,0)</f>
        <v>0</v>
      </c>
      <c r="BF135" s="199">
        <f>IF(N135="snížená",J135,0)</f>
        <v>0</v>
      </c>
      <c r="BG135" s="199">
        <f>IF(N135="zákl. přenesená",J135,0)</f>
        <v>0</v>
      </c>
      <c r="BH135" s="199">
        <f>IF(N135="sníž. přenesená",J135,0)</f>
        <v>0</v>
      </c>
      <c r="BI135" s="199">
        <f>IF(N135="nulová",J135,0)</f>
        <v>0</v>
      </c>
      <c r="BJ135" s="14" t="s">
        <v>83</v>
      </c>
      <c r="BK135" s="199">
        <f>ROUND(I135*H135,2)</f>
        <v>0</v>
      </c>
      <c r="BL135" s="14" t="s">
        <v>130</v>
      </c>
      <c r="BM135" s="198" t="s">
        <v>196</v>
      </c>
    </row>
    <row r="136" s="2" customFormat="1" ht="24.15" customHeight="1">
      <c r="A136" s="35"/>
      <c r="B136" s="36"/>
      <c r="C136" s="187" t="s">
        <v>197</v>
      </c>
      <c r="D136" s="187" t="s">
        <v>125</v>
      </c>
      <c r="E136" s="188" t="s">
        <v>198</v>
      </c>
      <c r="F136" s="189" t="s">
        <v>199</v>
      </c>
      <c r="G136" s="190" t="s">
        <v>151</v>
      </c>
      <c r="H136" s="191">
        <v>15</v>
      </c>
      <c r="I136" s="192"/>
      <c r="J136" s="193">
        <f>ROUND(I136*H136,2)</f>
        <v>0</v>
      </c>
      <c r="K136" s="189" t="s">
        <v>129</v>
      </c>
      <c r="L136" s="41"/>
      <c r="M136" s="194" t="s">
        <v>1</v>
      </c>
      <c r="N136" s="195" t="s">
        <v>40</v>
      </c>
      <c r="O136" s="88"/>
      <c r="P136" s="196">
        <f>O136*H136</f>
        <v>0</v>
      </c>
      <c r="Q136" s="196">
        <v>0</v>
      </c>
      <c r="R136" s="196">
        <f>Q136*H136</f>
        <v>0</v>
      </c>
      <c r="S136" s="196">
        <v>0</v>
      </c>
      <c r="T136" s="197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198" t="s">
        <v>130</v>
      </c>
      <c r="AT136" s="198" t="s">
        <v>125</v>
      </c>
      <c r="AU136" s="198" t="s">
        <v>75</v>
      </c>
      <c r="AY136" s="14" t="s">
        <v>131</v>
      </c>
      <c r="BE136" s="199">
        <f>IF(N136="základní",J136,0)</f>
        <v>0</v>
      </c>
      <c r="BF136" s="199">
        <f>IF(N136="snížená",J136,0)</f>
        <v>0</v>
      </c>
      <c r="BG136" s="199">
        <f>IF(N136="zákl. přenesená",J136,0)</f>
        <v>0</v>
      </c>
      <c r="BH136" s="199">
        <f>IF(N136="sníž. přenesená",J136,0)</f>
        <v>0</v>
      </c>
      <c r="BI136" s="199">
        <f>IF(N136="nulová",J136,0)</f>
        <v>0</v>
      </c>
      <c r="BJ136" s="14" t="s">
        <v>83</v>
      </c>
      <c r="BK136" s="199">
        <f>ROUND(I136*H136,2)</f>
        <v>0</v>
      </c>
      <c r="BL136" s="14" t="s">
        <v>130</v>
      </c>
      <c r="BM136" s="198" t="s">
        <v>200</v>
      </c>
    </row>
    <row r="137" s="2" customFormat="1" ht="16.5" customHeight="1">
      <c r="A137" s="35"/>
      <c r="B137" s="36"/>
      <c r="C137" s="187" t="s">
        <v>201</v>
      </c>
      <c r="D137" s="187" t="s">
        <v>125</v>
      </c>
      <c r="E137" s="188" t="s">
        <v>202</v>
      </c>
      <c r="F137" s="189" t="s">
        <v>203</v>
      </c>
      <c r="G137" s="190" t="s">
        <v>156</v>
      </c>
      <c r="H137" s="191">
        <v>1</v>
      </c>
      <c r="I137" s="192"/>
      <c r="J137" s="193">
        <f>ROUND(I137*H137,2)</f>
        <v>0</v>
      </c>
      <c r="K137" s="189" t="s">
        <v>129</v>
      </c>
      <c r="L137" s="41"/>
      <c r="M137" s="194" t="s">
        <v>1</v>
      </c>
      <c r="N137" s="195" t="s">
        <v>40</v>
      </c>
      <c r="O137" s="88"/>
      <c r="P137" s="196">
        <f>O137*H137</f>
        <v>0</v>
      </c>
      <c r="Q137" s="196">
        <v>0</v>
      </c>
      <c r="R137" s="196">
        <f>Q137*H137</f>
        <v>0</v>
      </c>
      <c r="S137" s="196">
        <v>0</v>
      </c>
      <c r="T137" s="197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198" t="s">
        <v>130</v>
      </c>
      <c r="AT137" s="198" t="s">
        <v>125</v>
      </c>
      <c r="AU137" s="198" t="s">
        <v>75</v>
      </c>
      <c r="AY137" s="14" t="s">
        <v>131</v>
      </c>
      <c r="BE137" s="199">
        <f>IF(N137="základní",J137,0)</f>
        <v>0</v>
      </c>
      <c r="BF137" s="199">
        <f>IF(N137="snížená",J137,0)</f>
        <v>0</v>
      </c>
      <c r="BG137" s="199">
        <f>IF(N137="zákl. přenesená",J137,0)</f>
        <v>0</v>
      </c>
      <c r="BH137" s="199">
        <f>IF(N137="sníž. přenesená",J137,0)</f>
        <v>0</v>
      </c>
      <c r="BI137" s="199">
        <f>IF(N137="nulová",J137,0)</f>
        <v>0</v>
      </c>
      <c r="BJ137" s="14" t="s">
        <v>83</v>
      </c>
      <c r="BK137" s="199">
        <f>ROUND(I137*H137,2)</f>
        <v>0</v>
      </c>
      <c r="BL137" s="14" t="s">
        <v>130</v>
      </c>
      <c r="BM137" s="198" t="s">
        <v>204</v>
      </c>
    </row>
    <row r="138" s="2" customFormat="1" ht="16.5" customHeight="1">
      <c r="A138" s="35"/>
      <c r="B138" s="36"/>
      <c r="C138" s="187" t="s">
        <v>205</v>
      </c>
      <c r="D138" s="187" t="s">
        <v>125</v>
      </c>
      <c r="E138" s="188" t="s">
        <v>206</v>
      </c>
      <c r="F138" s="189" t="s">
        <v>207</v>
      </c>
      <c r="G138" s="190" t="s">
        <v>208</v>
      </c>
      <c r="H138" s="191">
        <v>1</v>
      </c>
      <c r="I138" s="192"/>
      <c r="J138" s="193">
        <f>ROUND(I138*H138,2)</f>
        <v>0</v>
      </c>
      <c r="K138" s="189" t="s">
        <v>129</v>
      </c>
      <c r="L138" s="41"/>
      <c r="M138" s="194" t="s">
        <v>1</v>
      </c>
      <c r="N138" s="195" t="s">
        <v>40</v>
      </c>
      <c r="O138" s="88"/>
      <c r="P138" s="196">
        <f>O138*H138</f>
        <v>0</v>
      </c>
      <c r="Q138" s="196">
        <v>0</v>
      </c>
      <c r="R138" s="196">
        <f>Q138*H138</f>
        <v>0</v>
      </c>
      <c r="S138" s="196">
        <v>0</v>
      </c>
      <c r="T138" s="197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198" t="s">
        <v>130</v>
      </c>
      <c r="AT138" s="198" t="s">
        <v>125</v>
      </c>
      <c r="AU138" s="198" t="s">
        <v>75</v>
      </c>
      <c r="AY138" s="14" t="s">
        <v>131</v>
      </c>
      <c r="BE138" s="199">
        <f>IF(N138="základní",J138,0)</f>
        <v>0</v>
      </c>
      <c r="BF138" s="199">
        <f>IF(N138="snížená",J138,0)</f>
        <v>0</v>
      </c>
      <c r="BG138" s="199">
        <f>IF(N138="zákl. přenesená",J138,0)</f>
        <v>0</v>
      </c>
      <c r="BH138" s="199">
        <f>IF(N138="sníž. přenesená",J138,0)</f>
        <v>0</v>
      </c>
      <c r="BI138" s="199">
        <f>IF(N138="nulová",J138,0)</f>
        <v>0</v>
      </c>
      <c r="BJ138" s="14" t="s">
        <v>83</v>
      </c>
      <c r="BK138" s="199">
        <f>ROUND(I138*H138,2)</f>
        <v>0</v>
      </c>
      <c r="BL138" s="14" t="s">
        <v>130</v>
      </c>
      <c r="BM138" s="198" t="s">
        <v>209</v>
      </c>
    </row>
    <row r="139" s="2" customFormat="1" ht="24.15" customHeight="1">
      <c r="A139" s="35"/>
      <c r="B139" s="36"/>
      <c r="C139" s="187" t="s">
        <v>7</v>
      </c>
      <c r="D139" s="187" t="s">
        <v>125</v>
      </c>
      <c r="E139" s="188" t="s">
        <v>210</v>
      </c>
      <c r="F139" s="189" t="s">
        <v>211</v>
      </c>
      <c r="G139" s="190" t="s">
        <v>208</v>
      </c>
      <c r="H139" s="191">
        <v>1</v>
      </c>
      <c r="I139" s="192"/>
      <c r="J139" s="193">
        <f>ROUND(I139*H139,2)</f>
        <v>0</v>
      </c>
      <c r="K139" s="189" t="s">
        <v>129</v>
      </c>
      <c r="L139" s="41"/>
      <c r="M139" s="194" t="s">
        <v>1</v>
      </c>
      <c r="N139" s="195" t="s">
        <v>40</v>
      </c>
      <c r="O139" s="88"/>
      <c r="P139" s="196">
        <f>O139*H139</f>
        <v>0</v>
      </c>
      <c r="Q139" s="196">
        <v>0</v>
      </c>
      <c r="R139" s="196">
        <f>Q139*H139</f>
        <v>0</v>
      </c>
      <c r="S139" s="196">
        <v>0</v>
      </c>
      <c r="T139" s="197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198" t="s">
        <v>130</v>
      </c>
      <c r="AT139" s="198" t="s">
        <v>125</v>
      </c>
      <c r="AU139" s="198" t="s">
        <v>75</v>
      </c>
      <c r="AY139" s="14" t="s">
        <v>131</v>
      </c>
      <c r="BE139" s="199">
        <f>IF(N139="základní",J139,0)</f>
        <v>0</v>
      </c>
      <c r="BF139" s="199">
        <f>IF(N139="snížená",J139,0)</f>
        <v>0</v>
      </c>
      <c r="BG139" s="199">
        <f>IF(N139="zákl. přenesená",J139,0)</f>
        <v>0</v>
      </c>
      <c r="BH139" s="199">
        <f>IF(N139="sníž. přenesená",J139,0)</f>
        <v>0</v>
      </c>
      <c r="BI139" s="199">
        <f>IF(N139="nulová",J139,0)</f>
        <v>0</v>
      </c>
      <c r="BJ139" s="14" t="s">
        <v>83</v>
      </c>
      <c r="BK139" s="199">
        <f>ROUND(I139*H139,2)</f>
        <v>0</v>
      </c>
      <c r="BL139" s="14" t="s">
        <v>130</v>
      </c>
      <c r="BM139" s="198" t="s">
        <v>212</v>
      </c>
    </row>
    <row r="140" s="2" customFormat="1" ht="16.5" customHeight="1">
      <c r="A140" s="35"/>
      <c r="B140" s="36"/>
      <c r="C140" s="187" t="s">
        <v>213</v>
      </c>
      <c r="D140" s="187" t="s">
        <v>125</v>
      </c>
      <c r="E140" s="188" t="s">
        <v>214</v>
      </c>
      <c r="F140" s="189" t="s">
        <v>215</v>
      </c>
      <c r="G140" s="190" t="s">
        <v>156</v>
      </c>
      <c r="H140" s="191">
        <v>1</v>
      </c>
      <c r="I140" s="192"/>
      <c r="J140" s="193">
        <f>ROUND(I140*H140,2)</f>
        <v>0</v>
      </c>
      <c r="K140" s="189" t="s">
        <v>129</v>
      </c>
      <c r="L140" s="41"/>
      <c r="M140" s="194" t="s">
        <v>1</v>
      </c>
      <c r="N140" s="195" t="s">
        <v>40</v>
      </c>
      <c r="O140" s="88"/>
      <c r="P140" s="196">
        <f>O140*H140</f>
        <v>0</v>
      </c>
      <c r="Q140" s="196">
        <v>0</v>
      </c>
      <c r="R140" s="196">
        <f>Q140*H140</f>
        <v>0</v>
      </c>
      <c r="S140" s="196">
        <v>0</v>
      </c>
      <c r="T140" s="197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198" t="s">
        <v>130</v>
      </c>
      <c r="AT140" s="198" t="s">
        <v>125</v>
      </c>
      <c r="AU140" s="198" t="s">
        <v>75</v>
      </c>
      <c r="AY140" s="14" t="s">
        <v>131</v>
      </c>
      <c r="BE140" s="199">
        <f>IF(N140="základní",J140,0)</f>
        <v>0</v>
      </c>
      <c r="BF140" s="199">
        <f>IF(N140="snížená",J140,0)</f>
        <v>0</v>
      </c>
      <c r="BG140" s="199">
        <f>IF(N140="zákl. přenesená",J140,0)</f>
        <v>0</v>
      </c>
      <c r="BH140" s="199">
        <f>IF(N140="sníž. přenesená",J140,0)</f>
        <v>0</v>
      </c>
      <c r="BI140" s="199">
        <f>IF(N140="nulová",J140,0)</f>
        <v>0</v>
      </c>
      <c r="BJ140" s="14" t="s">
        <v>83</v>
      </c>
      <c r="BK140" s="199">
        <f>ROUND(I140*H140,2)</f>
        <v>0</v>
      </c>
      <c r="BL140" s="14" t="s">
        <v>130</v>
      </c>
      <c r="BM140" s="198" t="s">
        <v>216</v>
      </c>
    </row>
    <row r="141" s="2" customFormat="1" ht="24.15" customHeight="1">
      <c r="A141" s="35"/>
      <c r="B141" s="36"/>
      <c r="C141" s="187" t="s">
        <v>217</v>
      </c>
      <c r="D141" s="187" t="s">
        <v>125</v>
      </c>
      <c r="E141" s="188" t="s">
        <v>218</v>
      </c>
      <c r="F141" s="189" t="s">
        <v>219</v>
      </c>
      <c r="G141" s="190" t="s">
        <v>156</v>
      </c>
      <c r="H141" s="191">
        <v>3</v>
      </c>
      <c r="I141" s="192"/>
      <c r="J141" s="193">
        <f>ROUND(I141*H141,2)</f>
        <v>0</v>
      </c>
      <c r="K141" s="189" t="s">
        <v>129</v>
      </c>
      <c r="L141" s="41"/>
      <c r="M141" s="194" t="s">
        <v>1</v>
      </c>
      <c r="N141" s="195" t="s">
        <v>40</v>
      </c>
      <c r="O141" s="88"/>
      <c r="P141" s="196">
        <f>O141*H141</f>
        <v>0</v>
      </c>
      <c r="Q141" s="196">
        <v>0</v>
      </c>
      <c r="R141" s="196">
        <f>Q141*H141</f>
        <v>0</v>
      </c>
      <c r="S141" s="196">
        <v>0</v>
      </c>
      <c r="T141" s="197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198" t="s">
        <v>130</v>
      </c>
      <c r="AT141" s="198" t="s">
        <v>125</v>
      </c>
      <c r="AU141" s="198" t="s">
        <v>75</v>
      </c>
      <c r="AY141" s="14" t="s">
        <v>131</v>
      </c>
      <c r="BE141" s="199">
        <f>IF(N141="základní",J141,0)</f>
        <v>0</v>
      </c>
      <c r="BF141" s="199">
        <f>IF(N141="snížená",J141,0)</f>
        <v>0</v>
      </c>
      <c r="BG141" s="199">
        <f>IF(N141="zákl. přenesená",J141,0)</f>
        <v>0</v>
      </c>
      <c r="BH141" s="199">
        <f>IF(N141="sníž. přenesená",J141,0)</f>
        <v>0</v>
      </c>
      <c r="BI141" s="199">
        <f>IF(N141="nulová",J141,0)</f>
        <v>0</v>
      </c>
      <c r="BJ141" s="14" t="s">
        <v>83</v>
      </c>
      <c r="BK141" s="199">
        <f>ROUND(I141*H141,2)</f>
        <v>0</v>
      </c>
      <c r="BL141" s="14" t="s">
        <v>130</v>
      </c>
      <c r="BM141" s="198" t="s">
        <v>220</v>
      </c>
    </row>
    <row r="142" s="2" customFormat="1">
      <c r="A142" s="35"/>
      <c r="B142" s="36"/>
      <c r="C142" s="37"/>
      <c r="D142" s="200" t="s">
        <v>146</v>
      </c>
      <c r="E142" s="37"/>
      <c r="F142" s="201" t="s">
        <v>221</v>
      </c>
      <c r="G142" s="37"/>
      <c r="H142" s="37"/>
      <c r="I142" s="202"/>
      <c r="J142" s="37"/>
      <c r="K142" s="37"/>
      <c r="L142" s="41"/>
      <c r="M142" s="203"/>
      <c r="N142" s="204"/>
      <c r="O142" s="88"/>
      <c r="P142" s="88"/>
      <c r="Q142" s="88"/>
      <c r="R142" s="88"/>
      <c r="S142" s="88"/>
      <c r="T142" s="89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T142" s="14" t="s">
        <v>146</v>
      </c>
      <c r="AU142" s="14" t="s">
        <v>75</v>
      </c>
    </row>
    <row r="143" s="2" customFormat="1" ht="24.15" customHeight="1">
      <c r="A143" s="35"/>
      <c r="B143" s="36"/>
      <c r="C143" s="187" t="s">
        <v>222</v>
      </c>
      <c r="D143" s="187" t="s">
        <v>125</v>
      </c>
      <c r="E143" s="188" t="s">
        <v>223</v>
      </c>
      <c r="F143" s="189" t="s">
        <v>224</v>
      </c>
      <c r="G143" s="190" t="s">
        <v>128</v>
      </c>
      <c r="H143" s="191">
        <v>1</v>
      </c>
      <c r="I143" s="192"/>
      <c r="J143" s="193">
        <f>ROUND(I143*H143,2)</f>
        <v>0</v>
      </c>
      <c r="K143" s="189" t="s">
        <v>129</v>
      </c>
      <c r="L143" s="41"/>
      <c r="M143" s="194" t="s">
        <v>1</v>
      </c>
      <c r="N143" s="195" t="s">
        <v>40</v>
      </c>
      <c r="O143" s="88"/>
      <c r="P143" s="196">
        <f>O143*H143</f>
        <v>0</v>
      </c>
      <c r="Q143" s="196">
        <v>0</v>
      </c>
      <c r="R143" s="196">
        <f>Q143*H143</f>
        <v>0</v>
      </c>
      <c r="S143" s="196">
        <v>0</v>
      </c>
      <c r="T143" s="197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198" t="s">
        <v>225</v>
      </c>
      <c r="AT143" s="198" t="s">
        <v>125</v>
      </c>
      <c r="AU143" s="198" t="s">
        <v>75</v>
      </c>
      <c r="AY143" s="14" t="s">
        <v>131</v>
      </c>
      <c r="BE143" s="199">
        <f>IF(N143="základní",J143,0)</f>
        <v>0</v>
      </c>
      <c r="BF143" s="199">
        <f>IF(N143="snížená",J143,0)</f>
        <v>0</v>
      </c>
      <c r="BG143" s="199">
        <f>IF(N143="zákl. přenesená",J143,0)</f>
        <v>0</v>
      </c>
      <c r="BH143" s="199">
        <f>IF(N143="sníž. přenesená",J143,0)</f>
        <v>0</v>
      </c>
      <c r="BI143" s="199">
        <f>IF(N143="nulová",J143,0)</f>
        <v>0</v>
      </c>
      <c r="BJ143" s="14" t="s">
        <v>83</v>
      </c>
      <c r="BK143" s="199">
        <f>ROUND(I143*H143,2)</f>
        <v>0</v>
      </c>
      <c r="BL143" s="14" t="s">
        <v>225</v>
      </c>
      <c r="BM143" s="198" t="s">
        <v>226</v>
      </c>
    </row>
    <row r="144" s="2" customFormat="1" ht="24.15" customHeight="1">
      <c r="A144" s="35"/>
      <c r="B144" s="36"/>
      <c r="C144" s="187" t="s">
        <v>227</v>
      </c>
      <c r="D144" s="187" t="s">
        <v>125</v>
      </c>
      <c r="E144" s="188" t="s">
        <v>228</v>
      </c>
      <c r="F144" s="189" t="s">
        <v>229</v>
      </c>
      <c r="G144" s="190" t="s">
        <v>128</v>
      </c>
      <c r="H144" s="191">
        <v>1</v>
      </c>
      <c r="I144" s="192"/>
      <c r="J144" s="193">
        <f>ROUND(I144*H144,2)</f>
        <v>0</v>
      </c>
      <c r="K144" s="189" t="s">
        <v>129</v>
      </c>
      <c r="L144" s="41"/>
      <c r="M144" s="194" t="s">
        <v>1</v>
      </c>
      <c r="N144" s="195" t="s">
        <v>40</v>
      </c>
      <c r="O144" s="88"/>
      <c r="P144" s="196">
        <f>O144*H144</f>
        <v>0</v>
      </c>
      <c r="Q144" s="196">
        <v>0</v>
      </c>
      <c r="R144" s="196">
        <f>Q144*H144</f>
        <v>0</v>
      </c>
      <c r="S144" s="196">
        <v>0</v>
      </c>
      <c r="T144" s="197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198" t="s">
        <v>130</v>
      </c>
      <c r="AT144" s="198" t="s">
        <v>125</v>
      </c>
      <c r="AU144" s="198" t="s">
        <v>75</v>
      </c>
      <c r="AY144" s="14" t="s">
        <v>131</v>
      </c>
      <c r="BE144" s="199">
        <f>IF(N144="základní",J144,0)</f>
        <v>0</v>
      </c>
      <c r="BF144" s="199">
        <f>IF(N144="snížená",J144,0)</f>
        <v>0</v>
      </c>
      <c r="BG144" s="199">
        <f>IF(N144="zákl. přenesená",J144,0)</f>
        <v>0</v>
      </c>
      <c r="BH144" s="199">
        <f>IF(N144="sníž. přenesená",J144,0)</f>
        <v>0</v>
      </c>
      <c r="BI144" s="199">
        <f>IF(N144="nulová",J144,0)</f>
        <v>0</v>
      </c>
      <c r="BJ144" s="14" t="s">
        <v>83</v>
      </c>
      <c r="BK144" s="199">
        <f>ROUND(I144*H144,2)</f>
        <v>0</v>
      </c>
      <c r="BL144" s="14" t="s">
        <v>130</v>
      </c>
      <c r="BM144" s="198" t="s">
        <v>230</v>
      </c>
    </row>
    <row r="145" s="2" customFormat="1" ht="16.5" customHeight="1">
      <c r="A145" s="35"/>
      <c r="B145" s="36"/>
      <c r="C145" s="187" t="s">
        <v>231</v>
      </c>
      <c r="D145" s="187" t="s">
        <v>125</v>
      </c>
      <c r="E145" s="188" t="s">
        <v>232</v>
      </c>
      <c r="F145" s="189" t="s">
        <v>233</v>
      </c>
      <c r="G145" s="190" t="s">
        <v>128</v>
      </c>
      <c r="H145" s="191">
        <v>1</v>
      </c>
      <c r="I145" s="192"/>
      <c r="J145" s="193">
        <f>ROUND(I145*H145,2)</f>
        <v>0</v>
      </c>
      <c r="K145" s="189" t="s">
        <v>129</v>
      </c>
      <c r="L145" s="41"/>
      <c r="M145" s="194" t="s">
        <v>1</v>
      </c>
      <c r="N145" s="195" t="s">
        <v>40</v>
      </c>
      <c r="O145" s="88"/>
      <c r="P145" s="196">
        <f>O145*H145</f>
        <v>0</v>
      </c>
      <c r="Q145" s="196">
        <v>0</v>
      </c>
      <c r="R145" s="196">
        <f>Q145*H145</f>
        <v>0</v>
      </c>
      <c r="S145" s="196">
        <v>0</v>
      </c>
      <c r="T145" s="197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198" t="s">
        <v>130</v>
      </c>
      <c r="AT145" s="198" t="s">
        <v>125</v>
      </c>
      <c r="AU145" s="198" t="s">
        <v>75</v>
      </c>
      <c r="AY145" s="14" t="s">
        <v>131</v>
      </c>
      <c r="BE145" s="199">
        <f>IF(N145="základní",J145,0)</f>
        <v>0</v>
      </c>
      <c r="BF145" s="199">
        <f>IF(N145="snížená",J145,0)</f>
        <v>0</v>
      </c>
      <c r="BG145" s="199">
        <f>IF(N145="zákl. přenesená",J145,0)</f>
        <v>0</v>
      </c>
      <c r="BH145" s="199">
        <f>IF(N145="sníž. přenesená",J145,0)</f>
        <v>0</v>
      </c>
      <c r="BI145" s="199">
        <f>IF(N145="nulová",J145,0)</f>
        <v>0</v>
      </c>
      <c r="BJ145" s="14" t="s">
        <v>83</v>
      </c>
      <c r="BK145" s="199">
        <f>ROUND(I145*H145,2)</f>
        <v>0</v>
      </c>
      <c r="BL145" s="14" t="s">
        <v>130</v>
      </c>
      <c r="BM145" s="198" t="s">
        <v>234</v>
      </c>
    </row>
    <row r="146" s="2" customFormat="1" ht="24.15" customHeight="1">
      <c r="A146" s="35"/>
      <c r="B146" s="36"/>
      <c r="C146" s="187" t="s">
        <v>235</v>
      </c>
      <c r="D146" s="187" t="s">
        <v>125</v>
      </c>
      <c r="E146" s="188" t="s">
        <v>236</v>
      </c>
      <c r="F146" s="189" t="s">
        <v>237</v>
      </c>
      <c r="G146" s="190" t="s">
        <v>128</v>
      </c>
      <c r="H146" s="191">
        <v>1</v>
      </c>
      <c r="I146" s="192"/>
      <c r="J146" s="193">
        <f>ROUND(I146*H146,2)</f>
        <v>0</v>
      </c>
      <c r="K146" s="189" t="s">
        <v>129</v>
      </c>
      <c r="L146" s="41"/>
      <c r="M146" s="194" t="s">
        <v>1</v>
      </c>
      <c r="N146" s="195" t="s">
        <v>40</v>
      </c>
      <c r="O146" s="88"/>
      <c r="P146" s="196">
        <f>O146*H146</f>
        <v>0</v>
      </c>
      <c r="Q146" s="196">
        <v>0</v>
      </c>
      <c r="R146" s="196">
        <f>Q146*H146</f>
        <v>0</v>
      </c>
      <c r="S146" s="196">
        <v>0</v>
      </c>
      <c r="T146" s="197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198" t="s">
        <v>225</v>
      </c>
      <c r="AT146" s="198" t="s">
        <v>125</v>
      </c>
      <c r="AU146" s="198" t="s">
        <v>75</v>
      </c>
      <c r="AY146" s="14" t="s">
        <v>131</v>
      </c>
      <c r="BE146" s="199">
        <f>IF(N146="základní",J146,0)</f>
        <v>0</v>
      </c>
      <c r="BF146" s="199">
        <f>IF(N146="snížená",J146,0)</f>
        <v>0</v>
      </c>
      <c r="BG146" s="199">
        <f>IF(N146="zákl. přenesená",J146,0)</f>
        <v>0</v>
      </c>
      <c r="BH146" s="199">
        <f>IF(N146="sníž. přenesená",J146,0)</f>
        <v>0</v>
      </c>
      <c r="BI146" s="199">
        <f>IF(N146="nulová",J146,0)</f>
        <v>0</v>
      </c>
      <c r="BJ146" s="14" t="s">
        <v>83</v>
      </c>
      <c r="BK146" s="199">
        <f>ROUND(I146*H146,2)</f>
        <v>0</v>
      </c>
      <c r="BL146" s="14" t="s">
        <v>225</v>
      </c>
      <c r="BM146" s="198" t="s">
        <v>238</v>
      </c>
    </row>
    <row r="147" s="2" customFormat="1" ht="16.5" customHeight="1">
      <c r="A147" s="35"/>
      <c r="B147" s="36"/>
      <c r="C147" s="187" t="s">
        <v>239</v>
      </c>
      <c r="D147" s="187" t="s">
        <v>125</v>
      </c>
      <c r="E147" s="188" t="s">
        <v>240</v>
      </c>
      <c r="F147" s="189" t="s">
        <v>241</v>
      </c>
      <c r="G147" s="190" t="s">
        <v>128</v>
      </c>
      <c r="H147" s="191">
        <v>1</v>
      </c>
      <c r="I147" s="192"/>
      <c r="J147" s="193">
        <f>ROUND(I147*H147,2)</f>
        <v>0</v>
      </c>
      <c r="K147" s="189" t="s">
        <v>129</v>
      </c>
      <c r="L147" s="41"/>
      <c r="M147" s="194" t="s">
        <v>1</v>
      </c>
      <c r="N147" s="195" t="s">
        <v>40</v>
      </c>
      <c r="O147" s="88"/>
      <c r="P147" s="196">
        <f>O147*H147</f>
        <v>0</v>
      </c>
      <c r="Q147" s="196">
        <v>0</v>
      </c>
      <c r="R147" s="196">
        <f>Q147*H147</f>
        <v>0</v>
      </c>
      <c r="S147" s="196">
        <v>0</v>
      </c>
      <c r="T147" s="197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198" t="s">
        <v>225</v>
      </c>
      <c r="AT147" s="198" t="s">
        <v>125</v>
      </c>
      <c r="AU147" s="198" t="s">
        <v>75</v>
      </c>
      <c r="AY147" s="14" t="s">
        <v>131</v>
      </c>
      <c r="BE147" s="199">
        <f>IF(N147="základní",J147,0)</f>
        <v>0</v>
      </c>
      <c r="BF147" s="199">
        <f>IF(N147="snížená",J147,0)</f>
        <v>0</v>
      </c>
      <c r="BG147" s="199">
        <f>IF(N147="zákl. přenesená",J147,0)</f>
        <v>0</v>
      </c>
      <c r="BH147" s="199">
        <f>IF(N147="sníž. přenesená",J147,0)</f>
        <v>0</v>
      </c>
      <c r="BI147" s="199">
        <f>IF(N147="nulová",J147,0)</f>
        <v>0</v>
      </c>
      <c r="BJ147" s="14" t="s">
        <v>83</v>
      </c>
      <c r="BK147" s="199">
        <f>ROUND(I147*H147,2)</f>
        <v>0</v>
      </c>
      <c r="BL147" s="14" t="s">
        <v>225</v>
      </c>
      <c r="BM147" s="198" t="s">
        <v>242</v>
      </c>
    </row>
    <row r="148" s="2" customFormat="1" ht="16.5" customHeight="1">
      <c r="A148" s="35"/>
      <c r="B148" s="36"/>
      <c r="C148" s="187" t="s">
        <v>243</v>
      </c>
      <c r="D148" s="187" t="s">
        <v>125</v>
      </c>
      <c r="E148" s="188" t="s">
        <v>244</v>
      </c>
      <c r="F148" s="189" t="s">
        <v>245</v>
      </c>
      <c r="G148" s="190" t="s">
        <v>128</v>
      </c>
      <c r="H148" s="191">
        <v>1</v>
      </c>
      <c r="I148" s="192"/>
      <c r="J148" s="193">
        <f>ROUND(I148*H148,2)</f>
        <v>0</v>
      </c>
      <c r="K148" s="189" t="s">
        <v>129</v>
      </c>
      <c r="L148" s="41"/>
      <c r="M148" s="205" t="s">
        <v>1</v>
      </c>
      <c r="N148" s="206" t="s">
        <v>40</v>
      </c>
      <c r="O148" s="207"/>
      <c r="P148" s="208">
        <f>O148*H148</f>
        <v>0</v>
      </c>
      <c r="Q148" s="208">
        <v>0</v>
      </c>
      <c r="R148" s="208">
        <f>Q148*H148</f>
        <v>0</v>
      </c>
      <c r="S148" s="208">
        <v>0</v>
      </c>
      <c r="T148" s="209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198" t="s">
        <v>225</v>
      </c>
      <c r="AT148" s="198" t="s">
        <v>125</v>
      </c>
      <c r="AU148" s="198" t="s">
        <v>75</v>
      </c>
      <c r="AY148" s="14" t="s">
        <v>131</v>
      </c>
      <c r="BE148" s="199">
        <f>IF(N148="základní",J148,0)</f>
        <v>0</v>
      </c>
      <c r="BF148" s="199">
        <f>IF(N148="snížená",J148,0)</f>
        <v>0</v>
      </c>
      <c r="BG148" s="199">
        <f>IF(N148="zákl. přenesená",J148,0)</f>
        <v>0</v>
      </c>
      <c r="BH148" s="199">
        <f>IF(N148="sníž. přenesená",J148,0)</f>
        <v>0</v>
      </c>
      <c r="BI148" s="199">
        <f>IF(N148="nulová",J148,0)</f>
        <v>0</v>
      </c>
      <c r="BJ148" s="14" t="s">
        <v>83</v>
      </c>
      <c r="BK148" s="199">
        <f>ROUND(I148*H148,2)</f>
        <v>0</v>
      </c>
      <c r="BL148" s="14" t="s">
        <v>225</v>
      </c>
      <c r="BM148" s="198" t="s">
        <v>246</v>
      </c>
    </row>
    <row r="149" s="2" customFormat="1" ht="6.96" customHeight="1">
      <c r="A149" s="35"/>
      <c r="B149" s="63"/>
      <c r="C149" s="64"/>
      <c r="D149" s="64"/>
      <c r="E149" s="64"/>
      <c r="F149" s="64"/>
      <c r="G149" s="64"/>
      <c r="H149" s="64"/>
      <c r="I149" s="64"/>
      <c r="J149" s="64"/>
      <c r="K149" s="64"/>
      <c r="L149" s="41"/>
      <c r="M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</row>
  </sheetData>
  <sheetProtection sheet="1" autoFilter="0" formatColumns="0" formatRows="0" objects="1" scenarios="1" spinCount="100000" saltValue="0LNWYYpcvtRZXcVFPa6tKt2nPVHDwOGg7ov1J+7eMFjdvLXsr9RSV2ALalld+LCcr9Zrno0QCOlH3PYepnfiZg==" hashValue="Qg9d50gUMRlJCJSazn1RFTHKhOzobR6vNcIgOXRHwhu/e3AXUmjGb8HvFj0ek9XLCtn6/L2gnZV0bPTEUqo50g==" algorithmName="SHA-512" password="CC35"/>
  <autoFilter ref="C115:K148"/>
  <mergeCells count="9">
    <mergeCell ref="E7:H7"/>
    <mergeCell ref="E9:H9"/>
    <mergeCell ref="E18:H18"/>
    <mergeCell ref="E27:H27"/>
    <mergeCell ref="E85:H85"/>
    <mergeCell ref="E87:H87"/>
    <mergeCell ref="E106:H106"/>
    <mergeCell ref="E108:H10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88</v>
      </c>
    </row>
    <row r="3" s="1" customFormat="1" ht="6.96" customHeight="1">
      <c r="B3" s="133"/>
      <c r="C3" s="134"/>
      <c r="D3" s="134"/>
      <c r="E3" s="134"/>
      <c r="F3" s="134"/>
      <c r="G3" s="134"/>
      <c r="H3" s="134"/>
      <c r="I3" s="134"/>
      <c r="J3" s="134"/>
      <c r="K3" s="134"/>
      <c r="L3" s="17"/>
      <c r="AT3" s="14" t="s">
        <v>85</v>
      </c>
    </row>
    <row r="4" s="1" customFormat="1" ht="24.96" customHeight="1">
      <c r="B4" s="17"/>
      <c r="D4" s="135" t="s">
        <v>104</v>
      </c>
      <c r="L4" s="17"/>
      <c r="M4" s="136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37" t="s">
        <v>16</v>
      </c>
      <c r="L6" s="17"/>
    </row>
    <row r="7" s="1" customFormat="1" ht="16.5" customHeight="1">
      <c r="B7" s="17"/>
      <c r="E7" s="138" t="str">
        <f>'Rekapitulace stavby'!K6</f>
        <v>OPTAK - Zlínský kraj</v>
      </c>
      <c r="F7" s="137"/>
      <c r="G7" s="137"/>
      <c r="H7" s="137"/>
      <c r="L7" s="17"/>
    </row>
    <row r="8" s="2" customFormat="1" ht="12" customHeight="1">
      <c r="A8" s="35"/>
      <c r="B8" s="41"/>
      <c r="C8" s="35"/>
      <c r="D8" s="137" t="s">
        <v>105</v>
      </c>
      <c r="E8" s="35"/>
      <c r="F8" s="35"/>
      <c r="G8" s="35"/>
      <c r="H8" s="35"/>
      <c r="I8" s="35"/>
      <c r="J8" s="35"/>
      <c r="K8" s="35"/>
      <c r="L8" s="6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39" t="s">
        <v>247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37" t="s">
        <v>18</v>
      </c>
      <c r="E11" s="35"/>
      <c r="F11" s="140" t="s">
        <v>1</v>
      </c>
      <c r="G11" s="35"/>
      <c r="H11" s="35"/>
      <c r="I11" s="137" t="s">
        <v>19</v>
      </c>
      <c r="J11" s="140" t="s">
        <v>1</v>
      </c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37" t="s">
        <v>20</v>
      </c>
      <c r="E12" s="35"/>
      <c r="F12" s="140" t="s">
        <v>21</v>
      </c>
      <c r="G12" s="35"/>
      <c r="H12" s="35"/>
      <c r="I12" s="137" t="s">
        <v>22</v>
      </c>
      <c r="J12" s="141" t="str">
        <f>'Rekapitulace stavby'!AN8</f>
        <v>10. 12. 2024</v>
      </c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37" t="s">
        <v>24</v>
      </c>
      <c r="E14" s="35"/>
      <c r="F14" s="35"/>
      <c r="G14" s="35"/>
      <c r="H14" s="35"/>
      <c r="I14" s="137" t="s">
        <v>25</v>
      </c>
      <c r="J14" s="140" t="str">
        <f>IF('Rekapitulace stavby'!AN10="","",'Rekapitulace stavby'!AN10)</f>
        <v/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0" t="str">
        <f>IF('Rekapitulace stavby'!E11="","",'Rekapitulace stavby'!E11)</f>
        <v xml:space="preserve"> </v>
      </c>
      <c r="F15" s="35"/>
      <c r="G15" s="35"/>
      <c r="H15" s="35"/>
      <c r="I15" s="137" t="s">
        <v>27</v>
      </c>
      <c r="J15" s="140" t="str">
        <f>IF('Rekapitulace stavby'!AN11="","",'Rekapitulace stavby'!AN11)</f>
        <v/>
      </c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37" t="s">
        <v>28</v>
      </c>
      <c r="E17" s="35"/>
      <c r="F17" s="35"/>
      <c r="G17" s="35"/>
      <c r="H17" s="35"/>
      <c r="I17" s="137" t="s">
        <v>25</v>
      </c>
      <c r="J17" s="30" t="str">
        <f>'Rekapitulace stavby'!AN13</f>
        <v>Vyplň údaj</v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'Rekapitulace stavby'!E14</f>
        <v>Vyplň údaj</v>
      </c>
      <c r="F18" s="140"/>
      <c r="G18" s="140"/>
      <c r="H18" s="140"/>
      <c r="I18" s="137" t="s">
        <v>27</v>
      </c>
      <c r="J18" s="30" t="str">
        <f>'Rekapitulace stavby'!AN14</f>
        <v>Vyplň údaj</v>
      </c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37" t="s">
        <v>30</v>
      </c>
      <c r="E20" s="35"/>
      <c r="F20" s="35"/>
      <c r="G20" s="35"/>
      <c r="H20" s="35"/>
      <c r="I20" s="137" t="s">
        <v>25</v>
      </c>
      <c r="J20" s="140" t="str">
        <f>IF('Rekapitulace stavby'!AN16="","",'Rekapitulace stavby'!AN16)</f>
        <v/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0" t="str">
        <f>IF('Rekapitulace stavby'!E17="","",'Rekapitulace stavby'!E17)</f>
        <v xml:space="preserve"> </v>
      </c>
      <c r="F21" s="35"/>
      <c r="G21" s="35"/>
      <c r="H21" s="35"/>
      <c r="I21" s="137" t="s">
        <v>27</v>
      </c>
      <c r="J21" s="140" t="str">
        <f>IF('Rekapitulace stavby'!AN17="","",'Rekapitulace stavby'!AN17)</f>
        <v/>
      </c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37" t="s">
        <v>32</v>
      </c>
      <c r="E23" s="35"/>
      <c r="F23" s="35"/>
      <c r="G23" s="35"/>
      <c r="H23" s="35"/>
      <c r="I23" s="137" t="s">
        <v>25</v>
      </c>
      <c r="J23" s="140" t="s">
        <v>1</v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0" t="s">
        <v>33</v>
      </c>
      <c r="F24" s="35"/>
      <c r="G24" s="35"/>
      <c r="H24" s="35"/>
      <c r="I24" s="137" t="s">
        <v>27</v>
      </c>
      <c r="J24" s="140" t="s">
        <v>1</v>
      </c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37" t="s">
        <v>34</v>
      </c>
      <c r="E26" s="35"/>
      <c r="F26" s="35"/>
      <c r="G26" s="35"/>
      <c r="H26" s="35"/>
      <c r="I26" s="35"/>
      <c r="J26" s="35"/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42"/>
      <c r="B27" s="143"/>
      <c r="C27" s="142"/>
      <c r="D27" s="142"/>
      <c r="E27" s="144" t="s">
        <v>1</v>
      </c>
      <c r="F27" s="144"/>
      <c r="G27" s="144"/>
      <c r="H27" s="144"/>
      <c r="I27" s="142"/>
      <c r="J27" s="142"/>
      <c r="K27" s="142"/>
      <c r="L27" s="145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46"/>
      <c r="E29" s="146"/>
      <c r="F29" s="146"/>
      <c r="G29" s="146"/>
      <c r="H29" s="146"/>
      <c r="I29" s="146"/>
      <c r="J29" s="146"/>
      <c r="K29" s="146"/>
      <c r="L29" s="6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47" t="s">
        <v>35</v>
      </c>
      <c r="E30" s="35"/>
      <c r="F30" s="35"/>
      <c r="G30" s="35"/>
      <c r="H30" s="35"/>
      <c r="I30" s="35"/>
      <c r="J30" s="148">
        <f>ROUND(J116, 2)</f>
        <v>0</v>
      </c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46"/>
      <c r="E31" s="146"/>
      <c r="F31" s="146"/>
      <c r="G31" s="146"/>
      <c r="H31" s="146"/>
      <c r="I31" s="146"/>
      <c r="J31" s="146"/>
      <c r="K31" s="146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49" t="s">
        <v>37</v>
      </c>
      <c r="G32" s="35"/>
      <c r="H32" s="35"/>
      <c r="I32" s="149" t="s">
        <v>36</v>
      </c>
      <c r="J32" s="149" t="s">
        <v>38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0" t="s">
        <v>39</v>
      </c>
      <c r="E33" s="137" t="s">
        <v>40</v>
      </c>
      <c r="F33" s="151">
        <f>ROUND((SUM(BE116:BE148)),  2)</f>
        <v>0</v>
      </c>
      <c r="G33" s="35"/>
      <c r="H33" s="35"/>
      <c r="I33" s="152">
        <v>0.20999999999999999</v>
      </c>
      <c r="J33" s="151">
        <f>ROUND(((SUM(BE116:BE148))*I33),  2)</f>
        <v>0</v>
      </c>
      <c r="K33" s="3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37" t="s">
        <v>41</v>
      </c>
      <c r="F34" s="151">
        <f>ROUND((SUM(BF116:BF148)),  2)</f>
        <v>0</v>
      </c>
      <c r="G34" s="35"/>
      <c r="H34" s="35"/>
      <c r="I34" s="152">
        <v>0.12</v>
      </c>
      <c r="J34" s="151">
        <f>ROUND(((SUM(BF116:BF148))*I34),  2)</f>
        <v>0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37" t="s">
        <v>42</v>
      </c>
      <c r="F35" s="151">
        <f>ROUND((SUM(BG116:BG148)),  2)</f>
        <v>0</v>
      </c>
      <c r="G35" s="35"/>
      <c r="H35" s="35"/>
      <c r="I35" s="152">
        <v>0.20999999999999999</v>
      </c>
      <c r="J35" s="151">
        <f>0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37" t="s">
        <v>43</v>
      </c>
      <c r="F36" s="151">
        <f>ROUND((SUM(BH116:BH148)),  2)</f>
        <v>0</v>
      </c>
      <c r="G36" s="35"/>
      <c r="H36" s="35"/>
      <c r="I36" s="152">
        <v>0.12</v>
      </c>
      <c r="J36" s="151">
        <f>0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37" t="s">
        <v>44</v>
      </c>
      <c r="F37" s="151">
        <f>ROUND((SUM(BI116:BI148)),  2)</f>
        <v>0</v>
      </c>
      <c r="G37" s="35"/>
      <c r="H37" s="35"/>
      <c r="I37" s="152">
        <v>0</v>
      </c>
      <c r="J37" s="151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53"/>
      <c r="D39" s="154" t="s">
        <v>45</v>
      </c>
      <c r="E39" s="155"/>
      <c r="F39" s="155"/>
      <c r="G39" s="156" t="s">
        <v>46</v>
      </c>
      <c r="H39" s="157" t="s">
        <v>47</v>
      </c>
      <c r="I39" s="155"/>
      <c r="J39" s="158">
        <f>SUM(J30:J37)</f>
        <v>0</v>
      </c>
      <c r="K39" s="159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60" t="s">
        <v>48</v>
      </c>
      <c r="E50" s="161"/>
      <c r="F50" s="161"/>
      <c r="G50" s="160" t="s">
        <v>49</v>
      </c>
      <c r="H50" s="161"/>
      <c r="I50" s="161"/>
      <c r="J50" s="161"/>
      <c r="K50" s="161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62" t="s">
        <v>50</v>
      </c>
      <c r="E61" s="163"/>
      <c r="F61" s="164" t="s">
        <v>51</v>
      </c>
      <c r="G61" s="162" t="s">
        <v>50</v>
      </c>
      <c r="H61" s="163"/>
      <c r="I61" s="163"/>
      <c r="J61" s="165" t="s">
        <v>51</v>
      </c>
      <c r="K61" s="163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0" t="s">
        <v>52</v>
      </c>
      <c r="E65" s="166"/>
      <c r="F65" s="166"/>
      <c r="G65" s="160" t="s">
        <v>53</v>
      </c>
      <c r="H65" s="166"/>
      <c r="I65" s="166"/>
      <c r="J65" s="166"/>
      <c r="K65" s="166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62" t="s">
        <v>50</v>
      </c>
      <c r="E76" s="163"/>
      <c r="F76" s="164" t="s">
        <v>51</v>
      </c>
      <c r="G76" s="162" t="s">
        <v>50</v>
      </c>
      <c r="H76" s="163"/>
      <c r="I76" s="163"/>
      <c r="J76" s="165" t="s">
        <v>51</v>
      </c>
      <c r="K76" s="163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67"/>
      <c r="C77" s="168"/>
      <c r="D77" s="168"/>
      <c r="E77" s="168"/>
      <c r="F77" s="168"/>
      <c r="G77" s="168"/>
      <c r="H77" s="168"/>
      <c r="I77" s="168"/>
      <c r="J77" s="168"/>
      <c r="K77" s="168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69"/>
      <c r="C81" s="170"/>
      <c r="D81" s="170"/>
      <c r="E81" s="170"/>
      <c r="F81" s="170"/>
      <c r="G81" s="170"/>
      <c r="H81" s="170"/>
      <c r="I81" s="170"/>
      <c r="J81" s="170"/>
      <c r="K81" s="170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107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71" t="str">
        <f>E7</f>
        <v>OPTAK - Zlínský kraj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105</v>
      </c>
      <c r="D86" s="37"/>
      <c r="E86" s="37"/>
      <c r="F86" s="37"/>
      <c r="G86" s="37"/>
      <c r="H86" s="37"/>
      <c r="I86" s="37"/>
      <c r="J86" s="37"/>
      <c r="K86" s="37"/>
      <c r="L86" s="60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3" t="str">
        <f>E9</f>
        <v>02-03 - Hulín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20</v>
      </c>
      <c r="D89" s="37"/>
      <c r="E89" s="37"/>
      <c r="F89" s="24" t="str">
        <f>F12</f>
        <v>SEE Olomouc</v>
      </c>
      <c r="G89" s="37"/>
      <c r="H89" s="37"/>
      <c r="I89" s="29" t="s">
        <v>22</v>
      </c>
      <c r="J89" s="76" t="str">
        <f>IF(J12="","",J12)</f>
        <v>10. 12. 2024</v>
      </c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24</v>
      </c>
      <c r="D91" s="37"/>
      <c r="E91" s="37"/>
      <c r="F91" s="24" t="str">
        <f>E15</f>
        <v xml:space="preserve"> </v>
      </c>
      <c r="G91" s="37"/>
      <c r="H91" s="37"/>
      <c r="I91" s="29" t="s">
        <v>30</v>
      </c>
      <c r="J91" s="33" t="str">
        <f>E21</f>
        <v xml:space="preserve"> 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28</v>
      </c>
      <c r="D92" s="37"/>
      <c r="E92" s="37"/>
      <c r="F92" s="24" t="str">
        <f>IF(E18="","",E18)</f>
        <v>Vyplň údaj</v>
      </c>
      <c r="G92" s="37"/>
      <c r="H92" s="37"/>
      <c r="I92" s="29" t="s">
        <v>32</v>
      </c>
      <c r="J92" s="33" t="str">
        <f>E24</f>
        <v>Ing. Petr Zajíček</v>
      </c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72" t="s">
        <v>108</v>
      </c>
      <c r="D94" s="173"/>
      <c r="E94" s="173"/>
      <c r="F94" s="173"/>
      <c r="G94" s="173"/>
      <c r="H94" s="173"/>
      <c r="I94" s="173"/>
      <c r="J94" s="174" t="s">
        <v>109</v>
      </c>
      <c r="K94" s="173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75" t="s">
        <v>110</v>
      </c>
      <c r="D96" s="37"/>
      <c r="E96" s="37"/>
      <c r="F96" s="37"/>
      <c r="G96" s="37"/>
      <c r="H96" s="37"/>
      <c r="I96" s="37"/>
      <c r="J96" s="107">
        <f>J116</f>
        <v>0</v>
      </c>
      <c r="K96" s="37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111</v>
      </c>
    </row>
    <row r="97" s="2" customFormat="1" ht="21.84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0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6.96" customHeight="1">
      <c r="A98" s="35"/>
      <c r="B98" s="63"/>
      <c r="C98" s="64"/>
      <c r="D98" s="64"/>
      <c r="E98" s="64"/>
      <c r="F98" s="64"/>
      <c r="G98" s="64"/>
      <c r="H98" s="64"/>
      <c r="I98" s="64"/>
      <c r="J98" s="64"/>
      <c r="K98" s="64"/>
      <c r="L98" s="60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102" s="2" customFormat="1" ht="6.96" customHeight="1">
      <c r="A102" s="35"/>
      <c r="B102" s="65"/>
      <c r="C102" s="66"/>
      <c r="D102" s="66"/>
      <c r="E102" s="66"/>
      <c r="F102" s="66"/>
      <c r="G102" s="66"/>
      <c r="H102" s="66"/>
      <c r="I102" s="66"/>
      <c r="J102" s="66"/>
      <c r="K102" s="66"/>
      <c r="L102" s="60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="2" customFormat="1" ht="24.96" customHeight="1">
      <c r="A103" s="35"/>
      <c r="B103" s="36"/>
      <c r="C103" s="20" t="s">
        <v>112</v>
      </c>
      <c r="D103" s="37"/>
      <c r="E103" s="37"/>
      <c r="F103" s="37"/>
      <c r="G103" s="37"/>
      <c r="H103" s="37"/>
      <c r="I103" s="37"/>
      <c r="J103" s="37"/>
      <c r="K103" s="37"/>
      <c r="L103" s="60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="2" customFormat="1" ht="6.96" customHeight="1">
      <c r="A104" s="35"/>
      <c r="B104" s="36"/>
      <c r="C104" s="37"/>
      <c r="D104" s="37"/>
      <c r="E104" s="37"/>
      <c r="F104" s="37"/>
      <c r="G104" s="37"/>
      <c r="H104" s="37"/>
      <c r="I104" s="37"/>
      <c r="J104" s="37"/>
      <c r="K104" s="37"/>
      <c r="L104" s="60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="2" customFormat="1" ht="12" customHeight="1">
      <c r="A105" s="35"/>
      <c r="B105" s="36"/>
      <c r="C105" s="29" t="s">
        <v>16</v>
      </c>
      <c r="D105" s="37"/>
      <c r="E105" s="37"/>
      <c r="F105" s="37"/>
      <c r="G105" s="37"/>
      <c r="H105" s="37"/>
      <c r="I105" s="37"/>
      <c r="J105" s="37"/>
      <c r="K105" s="37"/>
      <c r="L105" s="60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="2" customFormat="1" ht="16.5" customHeight="1">
      <c r="A106" s="35"/>
      <c r="B106" s="36"/>
      <c r="C106" s="37"/>
      <c r="D106" s="37"/>
      <c r="E106" s="171" t="str">
        <f>E7</f>
        <v>OPTAK - Zlínský kraj</v>
      </c>
      <c r="F106" s="29"/>
      <c r="G106" s="29"/>
      <c r="H106" s="29"/>
      <c r="I106" s="37"/>
      <c r="J106" s="37"/>
      <c r="K106" s="37"/>
      <c r="L106" s="60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12" customHeight="1">
      <c r="A107" s="35"/>
      <c r="B107" s="36"/>
      <c r="C107" s="29" t="s">
        <v>105</v>
      </c>
      <c r="D107" s="37"/>
      <c r="E107" s="37"/>
      <c r="F107" s="37"/>
      <c r="G107" s="37"/>
      <c r="H107" s="37"/>
      <c r="I107" s="37"/>
      <c r="J107" s="37"/>
      <c r="K107" s="37"/>
      <c r="L107" s="60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16.5" customHeight="1">
      <c r="A108" s="35"/>
      <c r="B108" s="36"/>
      <c r="C108" s="37"/>
      <c r="D108" s="37"/>
      <c r="E108" s="73" t="str">
        <f>E9</f>
        <v>02-03 - Hulín</v>
      </c>
      <c r="F108" s="37"/>
      <c r="G108" s="37"/>
      <c r="H108" s="37"/>
      <c r="I108" s="37"/>
      <c r="J108" s="37"/>
      <c r="K108" s="37"/>
      <c r="L108" s="60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6.96" customHeight="1">
      <c r="A109" s="35"/>
      <c r="B109" s="36"/>
      <c r="C109" s="37"/>
      <c r="D109" s="37"/>
      <c r="E109" s="37"/>
      <c r="F109" s="37"/>
      <c r="G109" s="37"/>
      <c r="H109" s="37"/>
      <c r="I109" s="37"/>
      <c r="J109" s="37"/>
      <c r="K109" s="37"/>
      <c r="L109" s="60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12" customHeight="1">
      <c r="A110" s="35"/>
      <c r="B110" s="36"/>
      <c r="C110" s="29" t="s">
        <v>20</v>
      </c>
      <c r="D110" s="37"/>
      <c r="E110" s="37"/>
      <c r="F110" s="24" t="str">
        <f>F12</f>
        <v>SEE Olomouc</v>
      </c>
      <c r="G110" s="37"/>
      <c r="H110" s="37"/>
      <c r="I110" s="29" t="s">
        <v>22</v>
      </c>
      <c r="J110" s="76" t="str">
        <f>IF(J12="","",J12)</f>
        <v>10. 12. 2024</v>
      </c>
      <c r="K110" s="37"/>
      <c r="L110" s="60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6.96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60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5.15" customHeight="1">
      <c r="A112" s="35"/>
      <c r="B112" s="36"/>
      <c r="C112" s="29" t="s">
        <v>24</v>
      </c>
      <c r="D112" s="37"/>
      <c r="E112" s="37"/>
      <c r="F112" s="24" t="str">
        <f>E15</f>
        <v xml:space="preserve"> </v>
      </c>
      <c r="G112" s="37"/>
      <c r="H112" s="37"/>
      <c r="I112" s="29" t="s">
        <v>30</v>
      </c>
      <c r="J112" s="33" t="str">
        <f>E21</f>
        <v xml:space="preserve"> </v>
      </c>
      <c r="K112" s="37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5.15" customHeight="1">
      <c r="A113" s="35"/>
      <c r="B113" s="36"/>
      <c r="C113" s="29" t="s">
        <v>28</v>
      </c>
      <c r="D113" s="37"/>
      <c r="E113" s="37"/>
      <c r="F113" s="24" t="str">
        <f>IF(E18="","",E18)</f>
        <v>Vyplň údaj</v>
      </c>
      <c r="G113" s="37"/>
      <c r="H113" s="37"/>
      <c r="I113" s="29" t="s">
        <v>32</v>
      </c>
      <c r="J113" s="33" t="str">
        <f>E24</f>
        <v>Ing. Petr Zajíček</v>
      </c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10.32" customHeight="1">
      <c r="A114" s="35"/>
      <c r="B114" s="36"/>
      <c r="C114" s="37"/>
      <c r="D114" s="37"/>
      <c r="E114" s="37"/>
      <c r="F114" s="37"/>
      <c r="G114" s="37"/>
      <c r="H114" s="37"/>
      <c r="I114" s="37"/>
      <c r="J114" s="37"/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9" customFormat="1" ht="29.28" customHeight="1">
      <c r="A115" s="176"/>
      <c r="B115" s="177"/>
      <c r="C115" s="178" t="s">
        <v>113</v>
      </c>
      <c r="D115" s="179" t="s">
        <v>60</v>
      </c>
      <c r="E115" s="179" t="s">
        <v>56</v>
      </c>
      <c r="F115" s="179" t="s">
        <v>57</v>
      </c>
      <c r="G115" s="179" t="s">
        <v>114</v>
      </c>
      <c r="H115" s="179" t="s">
        <v>115</v>
      </c>
      <c r="I115" s="179" t="s">
        <v>116</v>
      </c>
      <c r="J115" s="179" t="s">
        <v>109</v>
      </c>
      <c r="K115" s="180" t="s">
        <v>117</v>
      </c>
      <c r="L115" s="181"/>
      <c r="M115" s="97" t="s">
        <v>1</v>
      </c>
      <c r="N115" s="98" t="s">
        <v>39</v>
      </c>
      <c r="O115" s="98" t="s">
        <v>118</v>
      </c>
      <c r="P115" s="98" t="s">
        <v>119</v>
      </c>
      <c r="Q115" s="98" t="s">
        <v>120</v>
      </c>
      <c r="R115" s="98" t="s">
        <v>121</v>
      </c>
      <c r="S115" s="98" t="s">
        <v>122</v>
      </c>
      <c r="T115" s="99" t="s">
        <v>123</v>
      </c>
      <c r="U115" s="176"/>
      <c r="V115" s="176"/>
      <c r="W115" s="176"/>
      <c r="X115" s="176"/>
      <c r="Y115" s="176"/>
      <c r="Z115" s="176"/>
      <c r="AA115" s="176"/>
      <c r="AB115" s="176"/>
      <c r="AC115" s="176"/>
      <c r="AD115" s="176"/>
      <c r="AE115" s="176"/>
    </row>
    <row r="116" s="2" customFormat="1" ht="22.8" customHeight="1">
      <c r="A116" s="35"/>
      <c r="B116" s="36"/>
      <c r="C116" s="104" t="s">
        <v>124</v>
      </c>
      <c r="D116" s="37"/>
      <c r="E116" s="37"/>
      <c r="F116" s="37"/>
      <c r="G116" s="37"/>
      <c r="H116" s="37"/>
      <c r="I116" s="37"/>
      <c r="J116" s="182">
        <f>BK116</f>
        <v>0</v>
      </c>
      <c r="K116" s="37"/>
      <c r="L116" s="41"/>
      <c r="M116" s="100"/>
      <c r="N116" s="183"/>
      <c r="O116" s="101"/>
      <c r="P116" s="184">
        <f>SUM(P117:P148)</f>
        <v>0</v>
      </c>
      <c r="Q116" s="101"/>
      <c r="R116" s="184">
        <f>SUM(R117:R148)</f>
        <v>0</v>
      </c>
      <c r="S116" s="101"/>
      <c r="T116" s="185">
        <f>SUM(T117:T148)</f>
        <v>0</v>
      </c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T116" s="14" t="s">
        <v>74</v>
      </c>
      <c r="AU116" s="14" t="s">
        <v>111</v>
      </c>
      <c r="BK116" s="186">
        <f>SUM(BK117:BK148)</f>
        <v>0</v>
      </c>
    </row>
    <row r="117" s="2" customFormat="1" ht="24.15" customHeight="1">
      <c r="A117" s="35"/>
      <c r="B117" s="36"/>
      <c r="C117" s="187" t="s">
        <v>83</v>
      </c>
      <c r="D117" s="187" t="s">
        <v>125</v>
      </c>
      <c r="E117" s="188" t="s">
        <v>126</v>
      </c>
      <c r="F117" s="189" t="s">
        <v>127</v>
      </c>
      <c r="G117" s="190" t="s">
        <v>128</v>
      </c>
      <c r="H117" s="191">
        <v>2</v>
      </c>
      <c r="I117" s="192"/>
      <c r="J117" s="193">
        <f>ROUND(I117*H117,2)</f>
        <v>0</v>
      </c>
      <c r="K117" s="189" t="s">
        <v>129</v>
      </c>
      <c r="L117" s="41"/>
      <c r="M117" s="194" t="s">
        <v>1</v>
      </c>
      <c r="N117" s="195" t="s">
        <v>40</v>
      </c>
      <c r="O117" s="88"/>
      <c r="P117" s="196">
        <f>O117*H117</f>
        <v>0</v>
      </c>
      <c r="Q117" s="196">
        <v>0</v>
      </c>
      <c r="R117" s="196">
        <f>Q117*H117</f>
        <v>0</v>
      </c>
      <c r="S117" s="196">
        <v>0</v>
      </c>
      <c r="T117" s="197">
        <f>S117*H117</f>
        <v>0</v>
      </c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R117" s="198" t="s">
        <v>130</v>
      </c>
      <c r="AT117" s="198" t="s">
        <v>125</v>
      </c>
      <c r="AU117" s="198" t="s">
        <v>75</v>
      </c>
      <c r="AY117" s="14" t="s">
        <v>131</v>
      </c>
      <c r="BE117" s="199">
        <f>IF(N117="základní",J117,0)</f>
        <v>0</v>
      </c>
      <c r="BF117" s="199">
        <f>IF(N117="snížená",J117,0)</f>
        <v>0</v>
      </c>
      <c r="BG117" s="199">
        <f>IF(N117="zákl. přenesená",J117,0)</f>
        <v>0</v>
      </c>
      <c r="BH117" s="199">
        <f>IF(N117="sníž. přenesená",J117,0)</f>
        <v>0</v>
      </c>
      <c r="BI117" s="199">
        <f>IF(N117="nulová",J117,0)</f>
        <v>0</v>
      </c>
      <c r="BJ117" s="14" t="s">
        <v>83</v>
      </c>
      <c r="BK117" s="199">
        <f>ROUND(I117*H117,2)</f>
        <v>0</v>
      </c>
      <c r="BL117" s="14" t="s">
        <v>130</v>
      </c>
      <c r="BM117" s="198" t="s">
        <v>248</v>
      </c>
    </row>
    <row r="118" s="2" customFormat="1" ht="24.15" customHeight="1">
      <c r="A118" s="35"/>
      <c r="B118" s="36"/>
      <c r="C118" s="187" t="s">
        <v>85</v>
      </c>
      <c r="D118" s="187" t="s">
        <v>125</v>
      </c>
      <c r="E118" s="188" t="s">
        <v>133</v>
      </c>
      <c r="F118" s="189" t="s">
        <v>134</v>
      </c>
      <c r="G118" s="190" t="s">
        <v>135</v>
      </c>
      <c r="H118" s="191">
        <v>120</v>
      </c>
      <c r="I118" s="192"/>
      <c r="J118" s="193">
        <f>ROUND(I118*H118,2)</f>
        <v>0</v>
      </c>
      <c r="K118" s="189" t="s">
        <v>129</v>
      </c>
      <c r="L118" s="41"/>
      <c r="M118" s="194" t="s">
        <v>1</v>
      </c>
      <c r="N118" s="195" t="s">
        <v>40</v>
      </c>
      <c r="O118" s="88"/>
      <c r="P118" s="196">
        <f>O118*H118</f>
        <v>0</v>
      </c>
      <c r="Q118" s="196">
        <v>0</v>
      </c>
      <c r="R118" s="196">
        <f>Q118*H118</f>
        <v>0</v>
      </c>
      <c r="S118" s="196">
        <v>0</v>
      </c>
      <c r="T118" s="197">
        <f>S118*H118</f>
        <v>0</v>
      </c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R118" s="198" t="s">
        <v>130</v>
      </c>
      <c r="AT118" s="198" t="s">
        <v>125</v>
      </c>
      <c r="AU118" s="198" t="s">
        <v>75</v>
      </c>
      <c r="AY118" s="14" t="s">
        <v>131</v>
      </c>
      <c r="BE118" s="199">
        <f>IF(N118="základní",J118,0)</f>
        <v>0</v>
      </c>
      <c r="BF118" s="199">
        <f>IF(N118="snížená",J118,0)</f>
        <v>0</v>
      </c>
      <c r="BG118" s="199">
        <f>IF(N118="zákl. přenesená",J118,0)</f>
        <v>0</v>
      </c>
      <c r="BH118" s="199">
        <f>IF(N118="sníž. přenesená",J118,0)</f>
        <v>0</v>
      </c>
      <c r="BI118" s="199">
        <f>IF(N118="nulová",J118,0)</f>
        <v>0</v>
      </c>
      <c r="BJ118" s="14" t="s">
        <v>83</v>
      </c>
      <c r="BK118" s="199">
        <f>ROUND(I118*H118,2)</f>
        <v>0</v>
      </c>
      <c r="BL118" s="14" t="s">
        <v>130</v>
      </c>
      <c r="BM118" s="198" t="s">
        <v>249</v>
      </c>
    </row>
    <row r="119" s="2" customFormat="1" ht="24.15" customHeight="1">
      <c r="A119" s="35"/>
      <c r="B119" s="36"/>
      <c r="C119" s="187" t="s">
        <v>137</v>
      </c>
      <c r="D119" s="187" t="s">
        <v>125</v>
      </c>
      <c r="E119" s="188" t="s">
        <v>138</v>
      </c>
      <c r="F119" s="189" t="s">
        <v>139</v>
      </c>
      <c r="G119" s="190" t="s">
        <v>140</v>
      </c>
      <c r="H119" s="191">
        <v>8</v>
      </c>
      <c r="I119" s="192"/>
      <c r="J119" s="193">
        <f>ROUND(I119*H119,2)</f>
        <v>0</v>
      </c>
      <c r="K119" s="189" t="s">
        <v>129</v>
      </c>
      <c r="L119" s="41"/>
      <c r="M119" s="194" t="s">
        <v>1</v>
      </c>
      <c r="N119" s="195" t="s">
        <v>40</v>
      </c>
      <c r="O119" s="88"/>
      <c r="P119" s="196">
        <f>O119*H119</f>
        <v>0</v>
      </c>
      <c r="Q119" s="196">
        <v>0</v>
      </c>
      <c r="R119" s="196">
        <f>Q119*H119</f>
        <v>0</v>
      </c>
      <c r="S119" s="196">
        <v>0</v>
      </c>
      <c r="T119" s="197">
        <f>S119*H119</f>
        <v>0</v>
      </c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R119" s="198" t="s">
        <v>130</v>
      </c>
      <c r="AT119" s="198" t="s">
        <v>125</v>
      </c>
      <c r="AU119" s="198" t="s">
        <v>75</v>
      </c>
      <c r="AY119" s="14" t="s">
        <v>131</v>
      </c>
      <c r="BE119" s="199">
        <f>IF(N119="základní",J119,0)</f>
        <v>0</v>
      </c>
      <c r="BF119" s="199">
        <f>IF(N119="snížená",J119,0)</f>
        <v>0</v>
      </c>
      <c r="BG119" s="199">
        <f>IF(N119="zákl. přenesená",J119,0)</f>
        <v>0</v>
      </c>
      <c r="BH119" s="199">
        <f>IF(N119="sníž. přenesená",J119,0)</f>
        <v>0</v>
      </c>
      <c r="BI119" s="199">
        <f>IF(N119="nulová",J119,0)</f>
        <v>0</v>
      </c>
      <c r="BJ119" s="14" t="s">
        <v>83</v>
      </c>
      <c r="BK119" s="199">
        <f>ROUND(I119*H119,2)</f>
        <v>0</v>
      </c>
      <c r="BL119" s="14" t="s">
        <v>130</v>
      </c>
      <c r="BM119" s="198" t="s">
        <v>250</v>
      </c>
    </row>
    <row r="120" s="2" customFormat="1" ht="21.75" customHeight="1">
      <c r="A120" s="35"/>
      <c r="B120" s="36"/>
      <c r="C120" s="187" t="s">
        <v>142</v>
      </c>
      <c r="D120" s="187" t="s">
        <v>125</v>
      </c>
      <c r="E120" s="188" t="s">
        <v>143</v>
      </c>
      <c r="F120" s="189" t="s">
        <v>144</v>
      </c>
      <c r="G120" s="190" t="s">
        <v>140</v>
      </c>
      <c r="H120" s="191">
        <v>30</v>
      </c>
      <c r="I120" s="192"/>
      <c r="J120" s="193">
        <f>ROUND(I120*H120,2)</f>
        <v>0</v>
      </c>
      <c r="K120" s="189" t="s">
        <v>129</v>
      </c>
      <c r="L120" s="41"/>
      <c r="M120" s="194" t="s">
        <v>1</v>
      </c>
      <c r="N120" s="195" t="s">
        <v>40</v>
      </c>
      <c r="O120" s="88"/>
      <c r="P120" s="196">
        <f>O120*H120</f>
        <v>0</v>
      </c>
      <c r="Q120" s="196">
        <v>0</v>
      </c>
      <c r="R120" s="196">
        <f>Q120*H120</f>
        <v>0</v>
      </c>
      <c r="S120" s="196">
        <v>0</v>
      </c>
      <c r="T120" s="197">
        <f>S120*H120</f>
        <v>0</v>
      </c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R120" s="198" t="s">
        <v>130</v>
      </c>
      <c r="AT120" s="198" t="s">
        <v>125</v>
      </c>
      <c r="AU120" s="198" t="s">
        <v>75</v>
      </c>
      <c r="AY120" s="14" t="s">
        <v>131</v>
      </c>
      <c r="BE120" s="199">
        <f>IF(N120="základní",J120,0)</f>
        <v>0</v>
      </c>
      <c r="BF120" s="199">
        <f>IF(N120="snížená",J120,0)</f>
        <v>0</v>
      </c>
      <c r="BG120" s="199">
        <f>IF(N120="zákl. přenesená",J120,0)</f>
        <v>0</v>
      </c>
      <c r="BH120" s="199">
        <f>IF(N120="sníž. přenesená",J120,0)</f>
        <v>0</v>
      </c>
      <c r="BI120" s="199">
        <f>IF(N120="nulová",J120,0)</f>
        <v>0</v>
      </c>
      <c r="BJ120" s="14" t="s">
        <v>83</v>
      </c>
      <c r="BK120" s="199">
        <f>ROUND(I120*H120,2)</f>
        <v>0</v>
      </c>
      <c r="BL120" s="14" t="s">
        <v>130</v>
      </c>
      <c r="BM120" s="198" t="s">
        <v>251</v>
      </c>
    </row>
    <row r="121" s="2" customFormat="1">
      <c r="A121" s="35"/>
      <c r="B121" s="36"/>
      <c r="C121" s="37"/>
      <c r="D121" s="200" t="s">
        <v>146</v>
      </c>
      <c r="E121" s="37"/>
      <c r="F121" s="201" t="s">
        <v>147</v>
      </c>
      <c r="G121" s="37"/>
      <c r="H121" s="37"/>
      <c r="I121" s="202"/>
      <c r="J121" s="37"/>
      <c r="K121" s="37"/>
      <c r="L121" s="41"/>
      <c r="M121" s="203"/>
      <c r="N121" s="204"/>
      <c r="O121" s="88"/>
      <c r="P121" s="88"/>
      <c r="Q121" s="88"/>
      <c r="R121" s="88"/>
      <c r="S121" s="88"/>
      <c r="T121" s="89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T121" s="14" t="s">
        <v>146</v>
      </c>
      <c r="AU121" s="14" t="s">
        <v>75</v>
      </c>
    </row>
    <row r="122" s="2" customFormat="1" ht="37.8" customHeight="1">
      <c r="A122" s="35"/>
      <c r="B122" s="36"/>
      <c r="C122" s="187" t="s">
        <v>148</v>
      </c>
      <c r="D122" s="187" t="s">
        <v>125</v>
      </c>
      <c r="E122" s="188" t="s">
        <v>149</v>
      </c>
      <c r="F122" s="189" t="s">
        <v>150</v>
      </c>
      <c r="G122" s="190" t="s">
        <v>151</v>
      </c>
      <c r="H122" s="191">
        <v>5</v>
      </c>
      <c r="I122" s="192"/>
      <c r="J122" s="193">
        <f>ROUND(I122*H122,2)</f>
        <v>0</v>
      </c>
      <c r="K122" s="189" t="s">
        <v>129</v>
      </c>
      <c r="L122" s="41"/>
      <c r="M122" s="194" t="s">
        <v>1</v>
      </c>
      <c r="N122" s="195" t="s">
        <v>40</v>
      </c>
      <c r="O122" s="88"/>
      <c r="P122" s="196">
        <f>O122*H122</f>
        <v>0</v>
      </c>
      <c r="Q122" s="196">
        <v>0</v>
      </c>
      <c r="R122" s="196">
        <f>Q122*H122</f>
        <v>0</v>
      </c>
      <c r="S122" s="196">
        <v>0</v>
      </c>
      <c r="T122" s="197">
        <f>S122*H122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R122" s="198" t="s">
        <v>130</v>
      </c>
      <c r="AT122" s="198" t="s">
        <v>125</v>
      </c>
      <c r="AU122" s="198" t="s">
        <v>75</v>
      </c>
      <c r="AY122" s="14" t="s">
        <v>131</v>
      </c>
      <c r="BE122" s="199">
        <f>IF(N122="základní",J122,0)</f>
        <v>0</v>
      </c>
      <c r="BF122" s="199">
        <f>IF(N122="snížená",J122,0)</f>
        <v>0</v>
      </c>
      <c r="BG122" s="199">
        <f>IF(N122="zákl. přenesená",J122,0)</f>
        <v>0</v>
      </c>
      <c r="BH122" s="199">
        <f>IF(N122="sníž. přenesená",J122,0)</f>
        <v>0</v>
      </c>
      <c r="BI122" s="199">
        <f>IF(N122="nulová",J122,0)</f>
        <v>0</v>
      </c>
      <c r="BJ122" s="14" t="s">
        <v>83</v>
      </c>
      <c r="BK122" s="199">
        <f>ROUND(I122*H122,2)</f>
        <v>0</v>
      </c>
      <c r="BL122" s="14" t="s">
        <v>130</v>
      </c>
      <c r="BM122" s="198" t="s">
        <v>252</v>
      </c>
    </row>
    <row r="123" s="2" customFormat="1">
      <c r="A123" s="35"/>
      <c r="B123" s="36"/>
      <c r="C123" s="37"/>
      <c r="D123" s="200" t="s">
        <v>146</v>
      </c>
      <c r="E123" s="37"/>
      <c r="F123" s="201" t="s">
        <v>147</v>
      </c>
      <c r="G123" s="37"/>
      <c r="H123" s="37"/>
      <c r="I123" s="202"/>
      <c r="J123" s="37"/>
      <c r="K123" s="37"/>
      <c r="L123" s="41"/>
      <c r="M123" s="203"/>
      <c r="N123" s="204"/>
      <c r="O123" s="88"/>
      <c r="P123" s="88"/>
      <c r="Q123" s="88"/>
      <c r="R123" s="88"/>
      <c r="S123" s="88"/>
      <c r="T123" s="89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T123" s="14" t="s">
        <v>146</v>
      </c>
      <c r="AU123" s="14" t="s">
        <v>75</v>
      </c>
    </row>
    <row r="124" s="2" customFormat="1" ht="24.15" customHeight="1">
      <c r="A124" s="35"/>
      <c r="B124" s="36"/>
      <c r="C124" s="187" t="s">
        <v>153</v>
      </c>
      <c r="D124" s="187" t="s">
        <v>125</v>
      </c>
      <c r="E124" s="188" t="s">
        <v>154</v>
      </c>
      <c r="F124" s="189" t="s">
        <v>155</v>
      </c>
      <c r="G124" s="190" t="s">
        <v>156</v>
      </c>
      <c r="H124" s="191">
        <v>2</v>
      </c>
      <c r="I124" s="192"/>
      <c r="J124" s="193">
        <f>ROUND(I124*H124,2)</f>
        <v>0</v>
      </c>
      <c r="K124" s="189" t="s">
        <v>1</v>
      </c>
      <c r="L124" s="41"/>
      <c r="M124" s="194" t="s">
        <v>1</v>
      </c>
      <c r="N124" s="195" t="s">
        <v>40</v>
      </c>
      <c r="O124" s="88"/>
      <c r="P124" s="196">
        <f>O124*H124</f>
        <v>0</v>
      </c>
      <c r="Q124" s="196">
        <v>0</v>
      </c>
      <c r="R124" s="196">
        <f>Q124*H124</f>
        <v>0</v>
      </c>
      <c r="S124" s="196">
        <v>0</v>
      </c>
      <c r="T124" s="197">
        <f>S124*H124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198" t="s">
        <v>130</v>
      </c>
      <c r="AT124" s="198" t="s">
        <v>125</v>
      </c>
      <c r="AU124" s="198" t="s">
        <v>75</v>
      </c>
      <c r="AY124" s="14" t="s">
        <v>131</v>
      </c>
      <c r="BE124" s="199">
        <f>IF(N124="základní",J124,0)</f>
        <v>0</v>
      </c>
      <c r="BF124" s="199">
        <f>IF(N124="snížená",J124,0)</f>
        <v>0</v>
      </c>
      <c r="BG124" s="199">
        <f>IF(N124="zákl. přenesená",J124,0)</f>
        <v>0</v>
      </c>
      <c r="BH124" s="199">
        <f>IF(N124="sníž. přenesená",J124,0)</f>
        <v>0</v>
      </c>
      <c r="BI124" s="199">
        <f>IF(N124="nulová",J124,0)</f>
        <v>0</v>
      </c>
      <c r="BJ124" s="14" t="s">
        <v>83</v>
      </c>
      <c r="BK124" s="199">
        <f>ROUND(I124*H124,2)</f>
        <v>0</v>
      </c>
      <c r="BL124" s="14" t="s">
        <v>130</v>
      </c>
      <c r="BM124" s="198" t="s">
        <v>253</v>
      </c>
    </row>
    <row r="125" s="2" customFormat="1">
      <c r="A125" s="35"/>
      <c r="B125" s="36"/>
      <c r="C125" s="37"/>
      <c r="D125" s="200" t="s">
        <v>146</v>
      </c>
      <c r="E125" s="37"/>
      <c r="F125" s="201" t="s">
        <v>158</v>
      </c>
      <c r="G125" s="37"/>
      <c r="H125" s="37"/>
      <c r="I125" s="202"/>
      <c r="J125" s="37"/>
      <c r="K125" s="37"/>
      <c r="L125" s="41"/>
      <c r="M125" s="203"/>
      <c r="N125" s="204"/>
      <c r="O125" s="88"/>
      <c r="P125" s="88"/>
      <c r="Q125" s="88"/>
      <c r="R125" s="88"/>
      <c r="S125" s="88"/>
      <c r="T125" s="89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T125" s="14" t="s">
        <v>146</v>
      </c>
      <c r="AU125" s="14" t="s">
        <v>75</v>
      </c>
    </row>
    <row r="126" s="2" customFormat="1" ht="16.5" customHeight="1">
      <c r="A126" s="35"/>
      <c r="B126" s="36"/>
      <c r="C126" s="187" t="s">
        <v>159</v>
      </c>
      <c r="D126" s="187" t="s">
        <v>125</v>
      </c>
      <c r="E126" s="188" t="s">
        <v>160</v>
      </c>
      <c r="F126" s="189" t="s">
        <v>161</v>
      </c>
      <c r="G126" s="190" t="s">
        <v>156</v>
      </c>
      <c r="H126" s="191">
        <v>4</v>
      </c>
      <c r="I126" s="192"/>
      <c r="J126" s="193">
        <f>ROUND(I126*H126,2)</f>
        <v>0</v>
      </c>
      <c r="K126" s="189" t="s">
        <v>1</v>
      </c>
      <c r="L126" s="41"/>
      <c r="M126" s="194" t="s">
        <v>1</v>
      </c>
      <c r="N126" s="195" t="s">
        <v>40</v>
      </c>
      <c r="O126" s="88"/>
      <c r="P126" s="196">
        <f>O126*H126</f>
        <v>0</v>
      </c>
      <c r="Q126" s="196">
        <v>0</v>
      </c>
      <c r="R126" s="196">
        <f>Q126*H126</f>
        <v>0</v>
      </c>
      <c r="S126" s="196">
        <v>0</v>
      </c>
      <c r="T126" s="197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198" t="s">
        <v>130</v>
      </c>
      <c r="AT126" s="198" t="s">
        <v>125</v>
      </c>
      <c r="AU126" s="198" t="s">
        <v>75</v>
      </c>
      <c r="AY126" s="14" t="s">
        <v>131</v>
      </c>
      <c r="BE126" s="199">
        <f>IF(N126="základní",J126,0)</f>
        <v>0</v>
      </c>
      <c r="BF126" s="199">
        <f>IF(N126="snížená",J126,0)</f>
        <v>0</v>
      </c>
      <c r="BG126" s="199">
        <f>IF(N126="zákl. přenesená",J126,0)</f>
        <v>0</v>
      </c>
      <c r="BH126" s="199">
        <f>IF(N126="sníž. přenesená",J126,0)</f>
        <v>0</v>
      </c>
      <c r="BI126" s="199">
        <f>IF(N126="nulová",J126,0)</f>
        <v>0</v>
      </c>
      <c r="BJ126" s="14" t="s">
        <v>83</v>
      </c>
      <c r="BK126" s="199">
        <f>ROUND(I126*H126,2)</f>
        <v>0</v>
      </c>
      <c r="BL126" s="14" t="s">
        <v>130</v>
      </c>
      <c r="BM126" s="198" t="s">
        <v>254</v>
      </c>
    </row>
    <row r="127" s="2" customFormat="1" ht="33" customHeight="1">
      <c r="A127" s="35"/>
      <c r="B127" s="36"/>
      <c r="C127" s="187" t="s">
        <v>163</v>
      </c>
      <c r="D127" s="187" t="s">
        <v>125</v>
      </c>
      <c r="E127" s="188" t="s">
        <v>164</v>
      </c>
      <c r="F127" s="189" t="s">
        <v>165</v>
      </c>
      <c r="G127" s="190" t="s">
        <v>156</v>
      </c>
      <c r="H127" s="191">
        <v>8</v>
      </c>
      <c r="I127" s="192"/>
      <c r="J127" s="193">
        <f>ROUND(I127*H127,2)</f>
        <v>0</v>
      </c>
      <c r="K127" s="189" t="s">
        <v>129</v>
      </c>
      <c r="L127" s="41"/>
      <c r="M127" s="194" t="s">
        <v>1</v>
      </c>
      <c r="N127" s="195" t="s">
        <v>40</v>
      </c>
      <c r="O127" s="88"/>
      <c r="P127" s="196">
        <f>O127*H127</f>
        <v>0</v>
      </c>
      <c r="Q127" s="196">
        <v>0</v>
      </c>
      <c r="R127" s="196">
        <f>Q127*H127</f>
        <v>0</v>
      </c>
      <c r="S127" s="196">
        <v>0</v>
      </c>
      <c r="T127" s="197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198" t="s">
        <v>130</v>
      </c>
      <c r="AT127" s="198" t="s">
        <v>125</v>
      </c>
      <c r="AU127" s="198" t="s">
        <v>75</v>
      </c>
      <c r="AY127" s="14" t="s">
        <v>131</v>
      </c>
      <c r="BE127" s="199">
        <f>IF(N127="základní",J127,0)</f>
        <v>0</v>
      </c>
      <c r="BF127" s="199">
        <f>IF(N127="snížená",J127,0)</f>
        <v>0</v>
      </c>
      <c r="BG127" s="199">
        <f>IF(N127="zákl. přenesená",J127,0)</f>
        <v>0</v>
      </c>
      <c r="BH127" s="199">
        <f>IF(N127="sníž. přenesená",J127,0)</f>
        <v>0</v>
      </c>
      <c r="BI127" s="199">
        <f>IF(N127="nulová",J127,0)</f>
        <v>0</v>
      </c>
      <c r="BJ127" s="14" t="s">
        <v>83</v>
      </c>
      <c r="BK127" s="199">
        <f>ROUND(I127*H127,2)</f>
        <v>0</v>
      </c>
      <c r="BL127" s="14" t="s">
        <v>130</v>
      </c>
      <c r="BM127" s="198" t="s">
        <v>255</v>
      </c>
    </row>
    <row r="128" s="2" customFormat="1" ht="16.5" customHeight="1">
      <c r="A128" s="35"/>
      <c r="B128" s="36"/>
      <c r="C128" s="187" t="s">
        <v>101</v>
      </c>
      <c r="D128" s="187" t="s">
        <v>125</v>
      </c>
      <c r="E128" s="188" t="s">
        <v>167</v>
      </c>
      <c r="F128" s="189" t="s">
        <v>168</v>
      </c>
      <c r="G128" s="190" t="s">
        <v>156</v>
      </c>
      <c r="H128" s="191">
        <v>4</v>
      </c>
      <c r="I128" s="192"/>
      <c r="J128" s="193">
        <f>ROUND(I128*H128,2)</f>
        <v>0</v>
      </c>
      <c r="K128" s="189" t="s">
        <v>129</v>
      </c>
      <c r="L128" s="41"/>
      <c r="M128" s="194" t="s">
        <v>1</v>
      </c>
      <c r="N128" s="195" t="s">
        <v>40</v>
      </c>
      <c r="O128" s="88"/>
      <c r="P128" s="196">
        <f>O128*H128</f>
        <v>0</v>
      </c>
      <c r="Q128" s="196">
        <v>0</v>
      </c>
      <c r="R128" s="196">
        <f>Q128*H128</f>
        <v>0</v>
      </c>
      <c r="S128" s="196">
        <v>0</v>
      </c>
      <c r="T128" s="197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198" t="s">
        <v>130</v>
      </c>
      <c r="AT128" s="198" t="s">
        <v>125</v>
      </c>
      <c r="AU128" s="198" t="s">
        <v>75</v>
      </c>
      <c r="AY128" s="14" t="s">
        <v>131</v>
      </c>
      <c r="BE128" s="199">
        <f>IF(N128="základní",J128,0)</f>
        <v>0</v>
      </c>
      <c r="BF128" s="199">
        <f>IF(N128="snížená",J128,0)</f>
        <v>0</v>
      </c>
      <c r="BG128" s="199">
        <f>IF(N128="zákl. přenesená",J128,0)</f>
        <v>0</v>
      </c>
      <c r="BH128" s="199">
        <f>IF(N128="sníž. přenesená",J128,0)</f>
        <v>0</v>
      </c>
      <c r="BI128" s="199">
        <f>IF(N128="nulová",J128,0)</f>
        <v>0</v>
      </c>
      <c r="BJ128" s="14" t="s">
        <v>83</v>
      </c>
      <c r="BK128" s="199">
        <f>ROUND(I128*H128,2)</f>
        <v>0</v>
      </c>
      <c r="BL128" s="14" t="s">
        <v>130</v>
      </c>
      <c r="BM128" s="198" t="s">
        <v>256</v>
      </c>
    </row>
    <row r="129" s="2" customFormat="1" ht="37.8" customHeight="1">
      <c r="A129" s="35"/>
      <c r="B129" s="36"/>
      <c r="C129" s="187" t="s">
        <v>170</v>
      </c>
      <c r="D129" s="187" t="s">
        <v>125</v>
      </c>
      <c r="E129" s="188" t="s">
        <v>171</v>
      </c>
      <c r="F129" s="189" t="s">
        <v>172</v>
      </c>
      <c r="G129" s="190" t="s">
        <v>156</v>
      </c>
      <c r="H129" s="191">
        <v>2</v>
      </c>
      <c r="I129" s="192"/>
      <c r="J129" s="193">
        <f>ROUND(I129*H129,2)</f>
        <v>0</v>
      </c>
      <c r="K129" s="189" t="s">
        <v>129</v>
      </c>
      <c r="L129" s="41"/>
      <c r="M129" s="194" t="s">
        <v>1</v>
      </c>
      <c r="N129" s="195" t="s">
        <v>40</v>
      </c>
      <c r="O129" s="88"/>
      <c r="P129" s="196">
        <f>O129*H129</f>
        <v>0</v>
      </c>
      <c r="Q129" s="196">
        <v>0</v>
      </c>
      <c r="R129" s="196">
        <f>Q129*H129</f>
        <v>0</v>
      </c>
      <c r="S129" s="196">
        <v>0</v>
      </c>
      <c r="T129" s="197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198" t="s">
        <v>130</v>
      </c>
      <c r="AT129" s="198" t="s">
        <v>125</v>
      </c>
      <c r="AU129" s="198" t="s">
        <v>75</v>
      </c>
      <c r="AY129" s="14" t="s">
        <v>131</v>
      </c>
      <c r="BE129" s="199">
        <f>IF(N129="základní",J129,0)</f>
        <v>0</v>
      </c>
      <c r="BF129" s="199">
        <f>IF(N129="snížená",J129,0)</f>
        <v>0</v>
      </c>
      <c r="BG129" s="199">
        <f>IF(N129="zákl. přenesená",J129,0)</f>
        <v>0</v>
      </c>
      <c r="BH129" s="199">
        <f>IF(N129="sníž. přenesená",J129,0)</f>
        <v>0</v>
      </c>
      <c r="BI129" s="199">
        <f>IF(N129="nulová",J129,0)</f>
        <v>0</v>
      </c>
      <c r="BJ129" s="14" t="s">
        <v>83</v>
      </c>
      <c r="BK129" s="199">
        <f>ROUND(I129*H129,2)</f>
        <v>0</v>
      </c>
      <c r="BL129" s="14" t="s">
        <v>130</v>
      </c>
      <c r="BM129" s="198" t="s">
        <v>257</v>
      </c>
    </row>
    <row r="130" s="2" customFormat="1" ht="21.75" customHeight="1">
      <c r="A130" s="35"/>
      <c r="B130" s="36"/>
      <c r="C130" s="187" t="s">
        <v>8</v>
      </c>
      <c r="D130" s="187" t="s">
        <v>125</v>
      </c>
      <c r="E130" s="188" t="s">
        <v>258</v>
      </c>
      <c r="F130" s="189" t="s">
        <v>259</v>
      </c>
      <c r="G130" s="190" t="s">
        <v>156</v>
      </c>
      <c r="H130" s="191">
        <v>2</v>
      </c>
      <c r="I130" s="192"/>
      <c r="J130" s="193">
        <f>ROUND(I130*H130,2)</f>
        <v>0</v>
      </c>
      <c r="K130" s="189" t="s">
        <v>260</v>
      </c>
      <c r="L130" s="41"/>
      <c r="M130" s="194" t="s">
        <v>1</v>
      </c>
      <c r="N130" s="195" t="s">
        <v>40</v>
      </c>
      <c r="O130" s="88"/>
      <c r="P130" s="196">
        <f>O130*H130</f>
        <v>0</v>
      </c>
      <c r="Q130" s="196">
        <v>0</v>
      </c>
      <c r="R130" s="196">
        <f>Q130*H130</f>
        <v>0</v>
      </c>
      <c r="S130" s="196">
        <v>0</v>
      </c>
      <c r="T130" s="197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198" t="s">
        <v>130</v>
      </c>
      <c r="AT130" s="198" t="s">
        <v>125</v>
      </c>
      <c r="AU130" s="198" t="s">
        <v>75</v>
      </c>
      <c r="AY130" s="14" t="s">
        <v>131</v>
      </c>
      <c r="BE130" s="199">
        <f>IF(N130="základní",J130,0)</f>
        <v>0</v>
      </c>
      <c r="BF130" s="199">
        <f>IF(N130="snížená",J130,0)</f>
        <v>0</v>
      </c>
      <c r="BG130" s="199">
        <f>IF(N130="zákl. přenesená",J130,0)</f>
        <v>0</v>
      </c>
      <c r="BH130" s="199">
        <f>IF(N130="sníž. přenesená",J130,0)</f>
        <v>0</v>
      </c>
      <c r="BI130" s="199">
        <f>IF(N130="nulová",J130,0)</f>
        <v>0</v>
      </c>
      <c r="BJ130" s="14" t="s">
        <v>83</v>
      </c>
      <c r="BK130" s="199">
        <f>ROUND(I130*H130,2)</f>
        <v>0</v>
      </c>
      <c r="BL130" s="14" t="s">
        <v>130</v>
      </c>
      <c r="BM130" s="198" t="s">
        <v>261</v>
      </c>
    </row>
    <row r="131" s="2" customFormat="1" ht="24.15" customHeight="1">
      <c r="A131" s="35"/>
      <c r="B131" s="36"/>
      <c r="C131" s="187" t="s">
        <v>178</v>
      </c>
      <c r="D131" s="187" t="s">
        <v>125</v>
      </c>
      <c r="E131" s="188" t="s">
        <v>179</v>
      </c>
      <c r="F131" s="189" t="s">
        <v>180</v>
      </c>
      <c r="G131" s="190" t="s">
        <v>156</v>
      </c>
      <c r="H131" s="191">
        <v>6</v>
      </c>
      <c r="I131" s="192"/>
      <c r="J131" s="193">
        <f>ROUND(I131*H131,2)</f>
        <v>0</v>
      </c>
      <c r="K131" s="189" t="s">
        <v>129</v>
      </c>
      <c r="L131" s="41"/>
      <c r="M131" s="194" t="s">
        <v>1</v>
      </c>
      <c r="N131" s="195" t="s">
        <v>40</v>
      </c>
      <c r="O131" s="88"/>
      <c r="P131" s="196">
        <f>O131*H131</f>
        <v>0</v>
      </c>
      <c r="Q131" s="196">
        <v>0</v>
      </c>
      <c r="R131" s="196">
        <f>Q131*H131</f>
        <v>0</v>
      </c>
      <c r="S131" s="196">
        <v>0</v>
      </c>
      <c r="T131" s="197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198" t="s">
        <v>130</v>
      </c>
      <c r="AT131" s="198" t="s">
        <v>125</v>
      </c>
      <c r="AU131" s="198" t="s">
        <v>75</v>
      </c>
      <c r="AY131" s="14" t="s">
        <v>131</v>
      </c>
      <c r="BE131" s="199">
        <f>IF(N131="základní",J131,0)</f>
        <v>0</v>
      </c>
      <c r="BF131" s="199">
        <f>IF(N131="snížená",J131,0)</f>
        <v>0</v>
      </c>
      <c r="BG131" s="199">
        <f>IF(N131="zákl. přenesená",J131,0)</f>
        <v>0</v>
      </c>
      <c r="BH131" s="199">
        <f>IF(N131="sníž. přenesená",J131,0)</f>
        <v>0</v>
      </c>
      <c r="BI131" s="199">
        <f>IF(N131="nulová",J131,0)</f>
        <v>0</v>
      </c>
      <c r="BJ131" s="14" t="s">
        <v>83</v>
      </c>
      <c r="BK131" s="199">
        <f>ROUND(I131*H131,2)</f>
        <v>0</v>
      </c>
      <c r="BL131" s="14" t="s">
        <v>130</v>
      </c>
      <c r="BM131" s="198" t="s">
        <v>262</v>
      </c>
    </row>
    <row r="132" s="2" customFormat="1" ht="24.15" customHeight="1">
      <c r="A132" s="35"/>
      <c r="B132" s="36"/>
      <c r="C132" s="187" t="s">
        <v>182</v>
      </c>
      <c r="D132" s="187" t="s">
        <v>125</v>
      </c>
      <c r="E132" s="188" t="s">
        <v>183</v>
      </c>
      <c r="F132" s="189" t="s">
        <v>184</v>
      </c>
      <c r="G132" s="190" t="s">
        <v>156</v>
      </c>
      <c r="H132" s="191">
        <v>2</v>
      </c>
      <c r="I132" s="192"/>
      <c r="J132" s="193">
        <f>ROUND(I132*H132,2)</f>
        <v>0</v>
      </c>
      <c r="K132" s="189" t="s">
        <v>129</v>
      </c>
      <c r="L132" s="41"/>
      <c r="M132" s="194" t="s">
        <v>1</v>
      </c>
      <c r="N132" s="195" t="s">
        <v>40</v>
      </c>
      <c r="O132" s="88"/>
      <c r="P132" s="196">
        <f>O132*H132</f>
        <v>0</v>
      </c>
      <c r="Q132" s="196">
        <v>0</v>
      </c>
      <c r="R132" s="196">
        <f>Q132*H132</f>
        <v>0</v>
      </c>
      <c r="S132" s="196">
        <v>0</v>
      </c>
      <c r="T132" s="197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198" t="s">
        <v>130</v>
      </c>
      <c r="AT132" s="198" t="s">
        <v>125</v>
      </c>
      <c r="AU132" s="198" t="s">
        <v>75</v>
      </c>
      <c r="AY132" s="14" t="s">
        <v>131</v>
      </c>
      <c r="BE132" s="199">
        <f>IF(N132="základní",J132,0)</f>
        <v>0</v>
      </c>
      <c r="BF132" s="199">
        <f>IF(N132="snížená",J132,0)</f>
        <v>0</v>
      </c>
      <c r="BG132" s="199">
        <f>IF(N132="zákl. přenesená",J132,0)</f>
        <v>0</v>
      </c>
      <c r="BH132" s="199">
        <f>IF(N132="sníž. přenesená",J132,0)</f>
        <v>0</v>
      </c>
      <c r="BI132" s="199">
        <f>IF(N132="nulová",J132,0)</f>
        <v>0</v>
      </c>
      <c r="BJ132" s="14" t="s">
        <v>83</v>
      </c>
      <c r="BK132" s="199">
        <f>ROUND(I132*H132,2)</f>
        <v>0</v>
      </c>
      <c r="BL132" s="14" t="s">
        <v>130</v>
      </c>
      <c r="BM132" s="198" t="s">
        <v>263</v>
      </c>
    </row>
    <row r="133" s="2" customFormat="1" ht="24.15" customHeight="1">
      <c r="A133" s="35"/>
      <c r="B133" s="36"/>
      <c r="C133" s="187" t="s">
        <v>186</v>
      </c>
      <c r="D133" s="187" t="s">
        <v>125</v>
      </c>
      <c r="E133" s="188" t="s">
        <v>187</v>
      </c>
      <c r="F133" s="189" t="s">
        <v>188</v>
      </c>
      <c r="G133" s="190" t="s">
        <v>156</v>
      </c>
      <c r="H133" s="191">
        <v>2</v>
      </c>
      <c r="I133" s="192"/>
      <c r="J133" s="193">
        <f>ROUND(I133*H133,2)</f>
        <v>0</v>
      </c>
      <c r="K133" s="189" t="s">
        <v>129</v>
      </c>
      <c r="L133" s="41"/>
      <c r="M133" s="194" t="s">
        <v>1</v>
      </c>
      <c r="N133" s="195" t="s">
        <v>40</v>
      </c>
      <c r="O133" s="88"/>
      <c r="P133" s="196">
        <f>O133*H133</f>
        <v>0</v>
      </c>
      <c r="Q133" s="196">
        <v>0</v>
      </c>
      <c r="R133" s="196">
        <f>Q133*H133</f>
        <v>0</v>
      </c>
      <c r="S133" s="196">
        <v>0</v>
      </c>
      <c r="T133" s="197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198" t="s">
        <v>130</v>
      </c>
      <c r="AT133" s="198" t="s">
        <v>125</v>
      </c>
      <c r="AU133" s="198" t="s">
        <v>75</v>
      </c>
      <c r="AY133" s="14" t="s">
        <v>131</v>
      </c>
      <c r="BE133" s="199">
        <f>IF(N133="základní",J133,0)</f>
        <v>0</v>
      </c>
      <c r="BF133" s="199">
        <f>IF(N133="snížená",J133,0)</f>
        <v>0</v>
      </c>
      <c r="BG133" s="199">
        <f>IF(N133="zákl. přenesená",J133,0)</f>
        <v>0</v>
      </c>
      <c r="BH133" s="199">
        <f>IF(N133="sníž. přenesená",J133,0)</f>
        <v>0</v>
      </c>
      <c r="BI133" s="199">
        <f>IF(N133="nulová",J133,0)</f>
        <v>0</v>
      </c>
      <c r="BJ133" s="14" t="s">
        <v>83</v>
      </c>
      <c r="BK133" s="199">
        <f>ROUND(I133*H133,2)</f>
        <v>0</v>
      </c>
      <c r="BL133" s="14" t="s">
        <v>130</v>
      </c>
      <c r="BM133" s="198" t="s">
        <v>264</v>
      </c>
    </row>
    <row r="134" s="2" customFormat="1" ht="37.8" customHeight="1">
      <c r="A134" s="35"/>
      <c r="B134" s="36"/>
      <c r="C134" s="187" t="s">
        <v>130</v>
      </c>
      <c r="D134" s="187" t="s">
        <v>125</v>
      </c>
      <c r="E134" s="188" t="s">
        <v>190</v>
      </c>
      <c r="F134" s="189" t="s">
        <v>191</v>
      </c>
      <c r="G134" s="190" t="s">
        <v>156</v>
      </c>
      <c r="H134" s="191">
        <v>1</v>
      </c>
      <c r="I134" s="192"/>
      <c r="J134" s="193">
        <f>ROUND(I134*H134,2)</f>
        <v>0</v>
      </c>
      <c r="K134" s="189" t="s">
        <v>129</v>
      </c>
      <c r="L134" s="41"/>
      <c r="M134" s="194" t="s">
        <v>1</v>
      </c>
      <c r="N134" s="195" t="s">
        <v>40</v>
      </c>
      <c r="O134" s="88"/>
      <c r="P134" s="196">
        <f>O134*H134</f>
        <v>0</v>
      </c>
      <c r="Q134" s="196">
        <v>0</v>
      </c>
      <c r="R134" s="196">
        <f>Q134*H134</f>
        <v>0</v>
      </c>
      <c r="S134" s="196">
        <v>0</v>
      </c>
      <c r="T134" s="197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198" t="s">
        <v>130</v>
      </c>
      <c r="AT134" s="198" t="s">
        <v>125</v>
      </c>
      <c r="AU134" s="198" t="s">
        <v>75</v>
      </c>
      <c r="AY134" s="14" t="s">
        <v>131</v>
      </c>
      <c r="BE134" s="199">
        <f>IF(N134="základní",J134,0)</f>
        <v>0</v>
      </c>
      <c r="BF134" s="199">
        <f>IF(N134="snížená",J134,0)</f>
        <v>0</v>
      </c>
      <c r="BG134" s="199">
        <f>IF(N134="zákl. přenesená",J134,0)</f>
        <v>0</v>
      </c>
      <c r="BH134" s="199">
        <f>IF(N134="sníž. přenesená",J134,0)</f>
        <v>0</v>
      </c>
      <c r="BI134" s="199">
        <f>IF(N134="nulová",J134,0)</f>
        <v>0</v>
      </c>
      <c r="BJ134" s="14" t="s">
        <v>83</v>
      </c>
      <c r="BK134" s="199">
        <f>ROUND(I134*H134,2)</f>
        <v>0</v>
      </c>
      <c r="BL134" s="14" t="s">
        <v>130</v>
      </c>
      <c r="BM134" s="198" t="s">
        <v>265</v>
      </c>
    </row>
    <row r="135" s="2" customFormat="1" ht="49.05" customHeight="1">
      <c r="A135" s="35"/>
      <c r="B135" s="36"/>
      <c r="C135" s="187" t="s">
        <v>193</v>
      </c>
      <c r="D135" s="187" t="s">
        <v>125</v>
      </c>
      <c r="E135" s="188" t="s">
        <v>194</v>
      </c>
      <c r="F135" s="189" t="s">
        <v>195</v>
      </c>
      <c r="G135" s="190" t="s">
        <v>156</v>
      </c>
      <c r="H135" s="191">
        <v>4</v>
      </c>
      <c r="I135" s="192"/>
      <c r="J135" s="193">
        <f>ROUND(I135*H135,2)</f>
        <v>0</v>
      </c>
      <c r="K135" s="189" t="s">
        <v>129</v>
      </c>
      <c r="L135" s="41"/>
      <c r="M135" s="194" t="s">
        <v>1</v>
      </c>
      <c r="N135" s="195" t="s">
        <v>40</v>
      </c>
      <c r="O135" s="88"/>
      <c r="P135" s="196">
        <f>O135*H135</f>
        <v>0</v>
      </c>
      <c r="Q135" s="196">
        <v>0</v>
      </c>
      <c r="R135" s="196">
        <f>Q135*H135</f>
        <v>0</v>
      </c>
      <c r="S135" s="196">
        <v>0</v>
      </c>
      <c r="T135" s="197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198" t="s">
        <v>130</v>
      </c>
      <c r="AT135" s="198" t="s">
        <v>125</v>
      </c>
      <c r="AU135" s="198" t="s">
        <v>75</v>
      </c>
      <c r="AY135" s="14" t="s">
        <v>131</v>
      </c>
      <c r="BE135" s="199">
        <f>IF(N135="základní",J135,0)</f>
        <v>0</v>
      </c>
      <c r="BF135" s="199">
        <f>IF(N135="snížená",J135,0)</f>
        <v>0</v>
      </c>
      <c r="BG135" s="199">
        <f>IF(N135="zákl. přenesená",J135,0)</f>
        <v>0</v>
      </c>
      <c r="BH135" s="199">
        <f>IF(N135="sníž. přenesená",J135,0)</f>
        <v>0</v>
      </c>
      <c r="BI135" s="199">
        <f>IF(N135="nulová",J135,0)</f>
        <v>0</v>
      </c>
      <c r="BJ135" s="14" t="s">
        <v>83</v>
      </c>
      <c r="BK135" s="199">
        <f>ROUND(I135*H135,2)</f>
        <v>0</v>
      </c>
      <c r="BL135" s="14" t="s">
        <v>130</v>
      </c>
      <c r="BM135" s="198" t="s">
        <v>266</v>
      </c>
    </row>
    <row r="136" s="2" customFormat="1" ht="24.15" customHeight="1">
      <c r="A136" s="35"/>
      <c r="B136" s="36"/>
      <c r="C136" s="187" t="s">
        <v>197</v>
      </c>
      <c r="D136" s="187" t="s">
        <v>125</v>
      </c>
      <c r="E136" s="188" t="s">
        <v>198</v>
      </c>
      <c r="F136" s="189" t="s">
        <v>199</v>
      </c>
      <c r="G136" s="190" t="s">
        <v>151</v>
      </c>
      <c r="H136" s="191">
        <v>60</v>
      </c>
      <c r="I136" s="192"/>
      <c r="J136" s="193">
        <f>ROUND(I136*H136,2)</f>
        <v>0</v>
      </c>
      <c r="K136" s="189" t="s">
        <v>129</v>
      </c>
      <c r="L136" s="41"/>
      <c r="M136" s="194" t="s">
        <v>1</v>
      </c>
      <c r="N136" s="195" t="s">
        <v>40</v>
      </c>
      <c r="O136" s="88"/>
      <c r="P136" s="196">
        <f>O136*H136</f>
        <v>0</v>
      </c>
      <c r="Q136" s="196">
        <v>0</v>
      </c>
      <c r="R136" s="196">
        <f>Q136*H136</f>
        <v>0</v>
      </c>
      <c r="S136" s="196">
        <v>0</v>
      </c>
      <c r="T136" s="197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198" t="s">
        <v>130</v>
      </c>
      <c r="AT136" s="198" t="s">
        <v>125</v>
      </c>
      <c r="AU136" s="198" t="s">
        <v>75</v>
      </c>
      <c r="AY136" s="14" t="s">
        <v>131</v>
      </c>
      <c r="BE136" s="199">
        <f>IF(N136="základní",J136,0)</f>
        <v>0</v>
      </c>
      <c r="BF136" s="199">
        <f>IF(N136="snížená",J136,0)</f>
        <v>0</v>
      </c>
      <c r="BG136" s="199">
        <f>IF(N136="zákl. přenesená",J136,0)</f>
        <v>0</v>
      </c>
      <c r="BH136" s="199">
        <f>IF(N136="sníž. přenesená",J136,0)</f>
        <v>0</v>
      </c>
      <c r="BI136" s="199">
        <f>IF(N136="nulová",J136,0)</f>
        <v>0</v>
      </c>
      <c r="BJ136" s="14" t="s">
        <v>83</v>
      </c>
      <c r="BK136" s="199">
        <f>ROUND(I136*H136,2)</f>
        <v>0</v>
      </c>
      <c r="BL136" s="14" t="s">
        <v>130</v>
      </c>
      <c r="BM136" s="198" t="s">
        <v>267</v>
      </c>
    </row>
    <row r="137" s="2" customFormat="1" ht="16.5" customHeight="1">
      <c r="A137" s="35"/>
      <c r="B137" s="36"/>
      <c r="C137" s="187" t="s">
        <v>201</v>
      </c>
      <c r="D137" s="187" t="s">
        <v>125</v>
      </c>
      <c r="E137" s="188" t="s">
        <v>202</v>
      </c>
      <c r="F137" s="189" t="s">
        <v>203</v>
      </c>
      <c r="G137" s="190" t="s">
        <v>156</v>
      </c>
      <c r="H137" s="191">
        <v>2</v>
      </c>
      <c r="I137" s="192"/>
      <c r="J137" s="193">
        <f>ROUND(I137*H137,2)</f>
        <v>0</v>
      </c>
      <c r="K137" s="189" t="s">
        <v>129</v>
      </c>
      <c r="L137" s="41"/>
      <c r="M137" s="194" t="s">
        <v>1</v>
      </c>
      <c r="N137" s="195" t="s">
        <v>40</v>
      </c>
      <c r="O137" s="88"/>
      <c r="P137" s="196">
        <f>O137*H137</f>
        <v>0</v>
      </c>
      <c r="Q137" s="196">
        <v>0</v>
      </c>
      <c r="R137" s="196">
        <f>Q137*H137</f>
        <v>0</v>
      </c>
      <c r="S137" s="196">
        <v>0</v>
      </c>
      <c r="T137" s="197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198" t="s">
        <v>130</v>
      </c>
      <c r="AT137" s="198" t="s">
        <v>125</v>
      </c>
      <c r="AU137" s="198" t="s">
        <v>75</v>
      </c>
      <c r="AY137" s="14" t="s">
        <v>131</v>
      </c>
      <c r="BE137" s="199">
        <f>IF(N137="základní",J137,0)</f>
        <v>0</v>
      </c>
      <c r="BF137" s="199">
        <f>IF(N137="snížená",J137,0)</f>
        <v>0</v>
      </c>
      <c r="BG137" s="199">
        <f>IF(N137="zákl. přenesená",J137,0)</f>
        <v>0</v>
      </c>
      <c r="BH137" s="199">
        <f>IF(N137="sníž. přenesená",J137,0)</f>
        <v>0</v>
      </c>
      <c r="BI137" s="199">
        <f>IF(N137="nulová",J137,0)</f>
        <v>0</v>
      </c>
      <c r="BJ137" s="14" t="s">
        <v>83</v>
      </c>
      <c r="BK137" s="199">
        <f>ROUND(I137*H137,2)</f>
        <v>0</v>
      </c>
      <c r="BL137" s="14" t="s">
        <v>130</v>
      </c>
      <c r="BM137" s="198" t="s">
        <v>268</v>
      </c>
    </row>
    <row r="138" s="2" customFormat="1" ht="16.5" customHeight="1">
      <c r="A138" s="35"/>
      <c r="B138" s="36"/>
      <c r="C138" s="187" t="s">
        <v>205</v>
      </c>
      <c r="D138" s="187" t="s">
        <v>125</v>
      </c>
      <c r="E138" s="188" t="s">
        <v>206</v>
      </c>
      <c r="F138" s="189" t="s">
        <v>207</v>
      </c>
      <c r="G138" s="190" t="s">
        <v>208</v>
      </c>
      <c r="H138" s="191">
        <v>2</v>
      </c>
      <c r="I138" s="192"/>
      <c r="J138" s="193">
        <f>ROUND(I138*H138,2)</f>
        <v>0</v>
      </c>
      <c r="K138" s="189" t="s">
        <v>129</v>
      </c>
      <c r="L138" s="41"/>
      <c r="M138" s="194" t="s">
        <v>1</v>
      </c>
      <c r="N138" s="195" t="s">
        <v>40</v>
      </c>
      <c r="O138" s="88"/>
      <c r="P138" s="196">
        <f>O138*H138</f>
        <v>0</v>
      </c>
      <c r="Q138" s="196">
        <v>0</v>
      </c>
      <c r="R138" s="196">
        <f>Q138*H138</f>
        <v>0</v>
      </c>
      <c r="S138" s="196">
        <v>0</v>
      </c>
      <c r="T138" s="197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198" t="s">
        <v>130</v>
      </c>
      <c r="AT138" s="198" t="s">
        <v>125</v>
      </c>
      <c r="AU138" s="198" t="s">
        <v>75</v>
      </c>
      <c r="AY138" s="14" t="s">
        <v>131</v>
      </c>
      <c r="BE138" s="199">
        <f>IF(N138="základní",J138,0)</f>
        <v>0</v>
      </c>
      <c r="BF138" s="199">
        <f>IF(N138="snížená",J138,0)</f>
        <v>0</v>
      </c>
      <c r="BG138" s="199">
        <f>IF(N138="zákl. přenesená",J138,0)</f>
        <v>0</v>
      </c>
      <c r="BH138" s="199">
        <f>IF(N138="sníž. přenesená",J138,0)</f>
        <v>0</v>
      </c>
      <c r="BI138" s="199">
        <f>IF(N138="nulová",J138,0)</f>
        <v>0</v>
      </c>
      <c r="BJ138" s="14" t="s">
        <v>83</v>
      </c>
      <c r="BK138" s="199">
        <f>ROUND(I138*H138,2)</f>
        <v>0</v>
      </c>
      <c r="BL138" s="14" t="s">
        <v>130</v>
      </c>
      <c r="BM138" s="198" t="s">
        <v>269</v>
      </c>
    </row>
    <row r="139" s="2" customFormat="1" ht="24.15" customHeight="1">
      <c r="A139" s="35"/>
      <c r="B139" s="36"/>
      <c r="C139" s="187" t="s">
        <v>7</v>
      </c>
      <c r="D139" s="187" t="s">
        <v>125</v>
      </c>
      <c r="E139" s="188" t="s">
        <v>210</v>
      </c>
      <c r="F139" s="189" t="s">
        <v>211</v>
      </c>
      <c r="G139" s="190" t="s">
        <v>208</v>
      </c>
      <c r="H139" s="191">
        <v>2</v>
      </c>
      <c r="I139" s="192"/>
      <c r="J139" s="193">
        <f>ROUND(I139*H139,2)</f>
        <v>0</v>
      </c>
      <c r="K139" s="189" t="s">
        <v>129</v>
      </c>
      <c r="L139" s="41"/>
      <c r="M139" s="194" t="s">
        <v>1</v>
      </c>
      <c r="N139" s="195" t="s">
        <v>40</v>
      </c>
      <c r="O139" s="88"/>
      <c r="P139" s="196">
        <f>O139*H139</f>
        <v>0</v>
      </c>
      <c r="Q139" s="196">
        <v>0</v>
      </c>
      <c r="R139" s="196">
        <f>Q139*H139</f>
        <v>0</v>
      </c>
      <c r="S139" s="196">
        <v>0</v>
      </c>
      <c r="T139" s="197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198" t="s">
        <v>130</v>
      </c>
      <c r="AT139" s="198" t="s">
        <v>125</v>
      </c>
      <c r="AU139" s="198" t="s">
        <v>75</v>
      </c>
      <c r="AY139" s="14" t="s">
        <v>131</v>
      </c>
      <c r="BE139" s="199">
        <f>IF(N139="základní",J139,0)</f>
        <v>0</v>
      </c>
      <c r="BF139" s="199">
        <f>IF(N139="snížená",J139,0)</f>
        <v>0</v>
      </c>
      <c r="BG139" s="199">
        <f>IF(N139="zákl. přenesená",J139,0)</f>
        <v>0</v>
      </c>
      <c r="BH139" s="199">
        <f>IF(N139="sníž. přenesená",J139,0)</f>
        <v>0</v>
      </c>
      <c r="BI139" s="199">
        <f>IF(N139="nulová",J139,0)</f>
        <v>0</v>
      </c>
      <c r="BJ139" s="14" t="s">
        <v>83</v>
      </c>
      <c r="BK139" s="199">
        <f>ROUND(I139*H139,2)</f>
        <v>0</v>
      </c>
      <c r="BL139" s="14" t="s">
        <v>130</v>
      </c>
      <c r="BM139" s="198" t="s">
        <v>270</v>
      </c>
    </row>
    <row r="140" s="2" customFormat="1" ht="16.5" customHeight="1">
      <c r="A140" s="35"/>
      <c r="B140" s="36"/>
      <c r="C140" s="187" t="s">
        <v>213</v>
      </c>
      <c r="D140" s="187" t="s">
        <v>125</v>
      </c>
      <c r="E140" s="188" t="s">
        <v>214</v>
      </c>
      <c r="F140" s="189" t="s">
        <v>215</v>
      </c>
      <c r="G140" s="190" t="s">
        <v>156</v>
      </c>
      <c r="H140" s="191">
        <v>1</v>
      </c>
      <c r="I140" s="192"/>
      <c r="J140" s="193">
        <f>ROUND(I140*H140,2)</f>
        <v>0</v>
      </c>
      <c r="K140" s="189" t="s">
        <v>129</v>
      </c>
      <c r="L140" s="41"/>
      <c r="M140" s="194" t="s">
        <v>1</v>
      </c>
      <c r="N140" s="195" t="s">
        <v>40</v>
      </c>
      <c r="O140" s="88"/>
      <c r="P140" s="196">
        <f>O140*H140</f>
        <v>0</v>
      </c>
      <c r="Q140" s="196">
        <v>0</v>
      </c>
      <c r="R140" s="196">
        <f>Q140*H140</f>
        <v>0</v>
      </c>
      <c r="S140" s="196">
        <v>0</v>
      </c>
      <c r="T140" s="197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198" t="s">
        <v>130</v>
      </c>
      <c r="AT140" s="198" t="s">
        <v>125</v>
      </c>
      <c r="AU140" s="198" t="s">
        <v>75</v>
      </c>
      <c r="AY140" s="14" t="s">
        <v>131</v>
      </c>
      <c r="BE140" s="199">
        <f>IF(N140="základní",J140,0)</f>
        <v>0</v>
      </c>
      <c r="BF140" s="199">
        <f>IF(N140="snížená",J140,0)</f>
        <v>0</v>
      </c>
      <c r="BG140" s="199">
        <f>IF(N140="zákl. přenesená",J140,0)</f>
        <v>0</v>
      </c>
      <c r="BH140" s="199">
        <f>IF(N140="sníž. přenesená",J140,0)</f>
        <v>0</v>
      </c>
      <c r="BI140" s="199">
        <f>IF(N140="nulová",J140,0)</f>
        <v>0</v>
      </c>
      <c r="BJ140" s="14" t="s">
        <v>83</v>
      </c>
      <c r="BK140" s="199">
        <f>ROUND(I140*H140,2)</f>
        <v>0</v>
      </c>
      <c r="BL140" s="14" t="s">
        <v>130</v>
      </c>
      <c r="BM140" s="198" t="s">
        <v>271</v>
      </c>
    </row>
    <row r="141" s="2" customFormat="1" ht="24.15" customHeight="1">
      <c r="A141" s="35"/>
      <c r="B141" s="36"/>
      <c r="C141" s="187" t="s">
        <v>217</v>
      </c>
      <c r="D141" s="187" t="s">
        <v>125</v>
      </c>
      <c r="E141" s="188" t="s">
        <v>218</v>
      </c>
      <c r="F141" s="189" t="s">
        <v>219</v>
      </c>
      <c r="G141" s="190" t="s">
        <v>156</v>
      </c>
      <c r="H141" s="191">
        <v>6</v>
      </c>
      <c r="I141" s="192"/>
      <c r="J141" s="193">
        <f>ROUND(I141*H141,2)</f>
        <v>0</v>
      </c>
      <c r="K141" s="189" t="s">
        <v>129</v>
      </c>
      <c r="L141" s="41"/>
      <c r="M141" s="194" t="s">
        <v>1</v>
      </c>
      <c r="N141" s="195" t="s">
        <v>40</v>
      </c>
      <c r="O141" s="88"/>
      <c r="P141" s="196">
        <f>O141*H141</f>
        <v>0</v>
      </c>
      <c r="Q141" s="196">
        <v>0</v>
      </c>
      <c r="R141" s="196">
        <f>Q141*H141</f>
        <v>0</v>
      </c>
      <c r="S141" s="196">
        <v>0</v>
      </c>
      <c r="T141" s="197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198" t="s">
        <v>130</v>
      </c>
      <c r="AT141" s="198" t="s">
        <v>125</v>
      </c>
      <c r="AU141" s="198" t="s">
        <v>75</v>
      </c>
      <c r="AY141" s="14" t="s">
        <v>131</v>
      </c>
      <c r="BE141" s="199">
        <f>IF(N141="základní",J141,0)</f>
        <v>0</v>
      </c>
      <c r="BF141" s="199">
        <f>IF(N141="snížená",J141,0)</f>
        <v>0</v>
      </c>
      <c r="BG141" s="199">
        <f>IF(N141="zákl. přenesená",J141,0)</f>
        <v>0</v>
      </c>
      <c r="BH141" s="199">
        <f>IF(N141="sníž. přenesená",J141,0)</f>
        <v>0</v>
      </c>
      <c r="BI141" s="199">
        <f>IF(N141="nulová",J141,0)</f>
        <v>0</v>
      </c>
      <c r="BJ141" s="14" t="s">
        <v>83</v>
      </c>
      <c r="BK141" s="199">
        <f>ROUND(I141*H141,2)</f>
        <v>0</v>
      </c>
      <c r="BL141" s="14" t="s">
        <v>130</v>
      </c>
      <c r="BM141" s="198" t="s">
        <v>272</v>
      </c>
    </row>
    <row r="142" s="2" customFormat="1">
      <c r="A142" s="35"/>
      <c r="B142" s="36"/>
      <c r="C142" s="37"/>
      <c r="D142" s="200" t="s">
        <v>146</v>
      </c>
      <c r="E142" s="37"/>
      <c r="F142" s="201" t="s">
        <v>221</v>
      </c>
      <c r="G142" s="37"/>
      <c r="H142" s="37"/>
      <c r="I142" s="202"/>
      <c r="J142" s="37"/>
      <c r="K142" s="37"/>
      <c r="L142" s="41"/>
      <c r="M142" s="203"/>
      <c r="N142" s="204"/>
      <c r="O142" s="88"/>
      <c r="P142" s="88"/>
      <c r="Q142" s="88"/>
      <c r="R142" s="88"/>
      <c r="S142" s="88"/>
      <c r="T142" s="89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T142" s="14" t="s">
        <v>146</v>
      </c>
      <c r="AU142" s="14" t="s">
        <v>75</v>
      </c>
    </row>
    <row r="143" s="2" customFormat="1" ht="24.15" customHeight="1">
      <c r="A143" s="35"/>
      <c r="B143" s="36"/>
      <c r="C143" s="187" t="s">
        <v>222</v>
      </c>
      <c r="D143" s="187" t="s">
        <v>125</v>
      </c>
      <c r="E143" s="188" t="s">
        <v>223</v>
      </c>
      <c r="F143" s="189" t="s">
        <v>224</v>
      </c>
      <c r="G143" s="190" t="s">
        <v>128</v>
      </c>
      <c r="H143" s="191">
        <v>1</v>
      </c>
      <c r="I143" s="192"/>
      <c r="J143" s="193">
        <f>ROUND(I143*H143,2)</f>
        <v>0</v>
      </c>
      <c r="K143" s="189" t="s">
        <v>129</v>
      </c>
      <c r="L143" s="41"/>
      <c r="M143" s="194" t="s">
        <v>1</v>
      </c>
      <c r="N143" s="195" t="s">
        <v>40</v>
      </c>
      <c r="O143" s="88"/>
      <c r="P143" s="196">
        <f>O143*H143</f>
        <v>0</v>
      </c>
      <c r="Q143" s="196">
        <v>0</v>
      </c>
      <c r="R143" s="196">
        <f>Q143*H143</f>
        <v>0</v>
      </c>
      <c r="S143" s="196">
        <v>0</v>
      </c>
      <c r="T143" s="197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198" t="s">
        <v>225</v>
      </c>
      <c r="AT143" s="198" t="s">
        <v>125</v>
      </c>
      <c r="AU143" s="198" t="s">
        <v>75</v>
      </c>
      <c r="AY143" s="14" t="s">
        <v>131</v>
      </c>
      <c r="BE143" s="199">
        <f>IF(N143="základní",J143,0)</f>
        <v>0</v>
      </c>
      <c r="BF143" s="199">
        <f>IF(N143="snížená",J143,0)</f>
        <v>0</v>
      </c>
      <c r="BG143" s="199">
        <f>IF(N143="zákl. přenesená",J143,0)</f>
        <v>0</v>
      </c>
      <c r="BH143" s="199">
        <f>IF(N143="sníž. přenesená",J143,0)</f>
        <v>0</v>
      </c>
      <c r="BI143" s="199">
        <f>IF(N143="nulová",J143,0)</f>
        <v>0</v>
      </c>
      <c r="BJ143" s="14" t="s">
        <v>83</v>
      </c>
      <c r="BK143" s="199">
        <f>ROUND(I143*H143,2)</f>
        <v>0</v>
      </c>
      <c r="BL143" s="14" t="s">
        <v>225</v>
      </c>
      <c r="BM143" s="198" t="s">
        <v>273</v>
      </c>
    </row>
    <row r="144" s="2" customFormat="1" ht="24.15" customHeight="1">
      <c r="A144" s="35"/>
      <c r="B144" s="36"/>
      <c r="C144" s="187" t="s">
        <v>227</v>
      </c>
      <c r="D144" s="187" t="s">
        <v>125</v>
      </c>
      <c r="E144" s="188" t="s">
        <v>228</v>
      </c>
      <c r="F144" s="189" t="s">
        <v>229</v>
      </c>
      <c r="G144" s="190" t="s">
        <v>128</v>
      </c>
      <c r="H144" s="191">
        <v>1</v>
      </c>
      <c r="I144" s="192"/>
      <c r="J144" s="193">
        <f>ROUND(I144*H144,2)</f>
        <v>0</v>
      </c>
      <c r="K144" s="189" t="s">
        <v>129</v>
      </c>
      <c r="L144" s="41"/>
      <c r="M144" s="194" t="s">
        <v>1</v>
      </c>
      <c r="N144" s="195" t="s">
        <v>40</v>
      </c>
      <c r="O144" s="88"/>
      <c r="P144" s="196">
        <f>O144*H144</f>
        <v>0</v>
      </c>
      <c r="Q144" s="196">
        <v>0</v>
      </c>
      <c r="R144" s="196">
        <f>Q144*H144</f>
        <v>0</v>
      </c>
      <c r="S144" s="196">
        <v>0</v>
      </c>
      <c r="T144" s="197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198" t="s">
        <v>130</v>
      </c>
      <c r="AT144" s="198" t="s">
        <v>125</v>
      </c>
      <c r="AU144" s="198" t="s">
        <v>75</v>
      </c>
      <c r="AY144" s="14" t="s">
        <v>131</v>
      </c>
      <c r="BE144" s="199">
        <f>IF(N144="základní",J144,0)</f>
        <v>0</v>
      </c>
      <c r="BF144" s="199">
        <f>IF(N144="snížená",J144,0)</f>
        <v>0</v>
      </c>
      <c r="BG144" s="199">
        <f>IF(N144="zákl. přenesená",J144,0)</f>
        <v>0</v>
      </c>
      <c r="BH144" s="199">
        <f>IF(N144="sníž. přenesená",J144,0)</f>
        <v>0</v>
      </c>
      <c r="BI144" s="199">
        <f>IF(N144="nulová",J144,0)</f>
        <v>0</v>
      </c>
      <c r="BJ144" s="14" t="s">
        <v>83</v>
      </c>
      <c r="BK144" s="199">
        <f>ROUND(I144*H144,2)</f>
        <v>0</v>
      </c>
      <c r="BL144" s="14" t="s">
        <v>130</v>
      </c>
      <c r="BM144" s="198" t="s">
        <v>274</v>
      </c>
    </row>
    <row r="145" s="2" customFormat="1" ht="16.5" customHeight="1">
      <c r="A145" s="35"/>
      <c r="B145" s="36"/>
      <c r="C145" s="187" t="s">
        <v>231</v>
      </c>
      <c r="D145" s="187" t="s">
        <v>125</v>
      </c>
      <c r="E145" s="188" t="s">
        <v>232</v>
      </c>
      <c r="F145" s="189" t="s">
        <v>233</v>
      </c>
      <c r="G145" s="190" t="s">
        <v>128</v>
      </c>
      <c r="H145" s="191">
        <v>1</v>
      </c>
      <c r="I145" s="192"/>
      <c r="J145" s="193">
        <f>ROUND(I145*H145,2)</f>
        <v>0</v>
      </c>
      <c r="K145" s="189" t="s">
        <v>129</v>
      </c>
      <c r="L145" s="41"/>
      <c r="M145" s="194" t="s">
        <v>1</v>
      </c>
      <c r="N145" s="195" t="s">
        <v>40</v>
      </c>
      <c r="O145" s="88"/>
      <c r="P145" s="196">
        <f>O145*H145</f>
        <v>0</v>
      </c>
      <c r="Q145" s="196">
        <v>0</v>
      </c>
      <c r="R145" s="196">
        <f>Q145*H145</f>
        <v>0</v>
      </c>
      <c r="S145" s="196">
        <v>0</v>
      </c>
      <c r="T145" s="197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198" t="s">
        <v>130</v>
      </c>
      <c r="AT145" s="198" t="s">
        <v>125</v>
      </c>
      <c r="AU145" s="198" t="s">
        <v>75</v>
      </c>
      <c r="AY145" s="14" t="s">
        <v>131</v>
      </c>
      <c r="BE145" s="199">
        <f>IF(N145="základní",J145,0)</f>
        <v>0</v>
      </c>
      <c r="BF145" s="199">
        <f>IF(N145="snížená",J145,0)</f>
        <v>0</v>
      </c>
      <c r="BG145" s="199">
        <f>IF(N145="zákl. přenesená",J145,0)</f>
        <v>0</v>
      </c>
      <c r="BH145" s="199">
        <f>IF(N145="sníž. přenesená",J145,0)</f>
        <v>0</v>
      </c>
      <c r="BI145" s="199">
        <f>IF(N145="nulová",J145,0)</f>
        <v>0</v>
      </c>
      <c r="BJ145" s="14" t="s">
        <v>83</v>
      </c>
      <c r="BK145" s="199">
        <f>ROUND(I145*H145,2)</f>
        <v>0</v>
      </c>
      <c r="BL145" s="14" t="s">
        <v>130</v>
      </c>
      <c r="BM145" s="198" t="s">
        <v>275</v>
      </c>
    </row>
    <row r="146" s="2" customFormat="1" ht="24.15" customHeight="1">
      <c r="A146" s="35"/>
      <c r="B146" s="36"/>
      <c r="C146" s="187" t="s">
        <v>235</v>
      </c>
      <c r="D146" s="187" t="s">
        <v>125</v>
      </c>
      <c r="E146" s="188" t="s">
        <v>236</v>
      </c>
      <c r="F146" s="189" t="s">
        <v>237</v>
      </c>
      <c r="G146" s="190" t="s">
        <v>128</v>
      </c>
      <c r="H146" s="191">
        <v>1</v>
      </c>
      <c r="I146" s="192"/>
      <c r="J146" s="193">
        <f>ROUND(I146*H146,2)</f>
        <v>0</v>
      </c>
      <c r="K146" s="189" t="s">
        <v>129</v>
      </c>
      <c r="L146" s="41"/>
      <c r="M146" s="194" t="s">
        <v>1</v>
      </c>
      <c r="N146" s="195" t="s">
        <v>40</v>
      </c>
      <c r="O146" s="88"/>
      <c r="P146" s="196">
        <f>O146*H146</f>
        <v>0</v>
      </c>
      <c r="Q146" s="196">
        <v>0</v>
      </c>
      <c r="R146" s="196">
        <f>Q146*H146</f>
        <v>0</v>
      </c>
      <c r="S146" s="196">
        <v>0</v>
      </c>
      <c r="T146" s="197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198" t="s">
        <v>225</v>
      </c>
      <c r="AT146" s="198" t="s">
        <v>125</v>
      </c>
      <c r="AU146" s="198" t="s">
        <v>75</v>
      </c>
      <c r="AY146" s="14" t="s">
        <v>131</v>
      </c>
      <c r="BE146" s="199">
        <f>IF(N146="základní",J146,0)</f>
        <v>0</v>
      </c>
      <c r="BF146" s="199">
        <f>IF(N146="snížená",J146,0)</f>
        <v>0</v>
      </c>
      <c r="BG146" s="199">
        <f>IF(N146="zákl. přenesená",J146,0)</f>
        <v>0</v>
      </c>
      <c r="BH146" s="199">
        <f>IF(N146="sníž. přenesená",J146,0)</f>
        <v>0</v>
      </c>
      <c r="BI146" s="199">
        <f>IF(N146="nulová",J146,0)</f>
        <v>0</v>
      </c>
      <c r="BJ146" s="14" t="s">
        <v>83</v>
      </c>
      <c r="BK146" s="199">
        <f>ROUND(I146*H146,2)</f>
        <v>0</v>
      </c>
      <c r="BL146" s="14" t="s">
        <v>225</v>
      </c>
      <c r="BM146" s="198" t="s">
        <v>276</v>
      </c>
    </row>
    <row r="147" s="2" customFormat="1" ht="16.5" customHeight="1">
      <c r="A147" s="35"/>
      <c r="B147" s="36"/>
      <c r="C147" s="187" t="s">
        <v>239</v>
      </c>
      <c r="D147" s="187" t="s">
        <v>125</v>
      </c>
      <c r="E147" s="188" t="s">
        <v>240</v>
      </c>
      <c r="F147" s="189" t="s">
        <v>241</v>
      </c>
      <c r="G147" s="190" t="s">
        <v>128</v>
      </c>
      <c r="H147" s="191">
        <v>1</v>
      </c>
      <c r="I147" s="192"/>
      <c r="J147" s="193">
        <f>ROUND(I147*H147,2)</f>
        <v>0</v>
      </c>
      <c r="K147" s="189" t="s">
        <v>129</v>
      </c>
      <c r="L147" s="41"/>
      <c r="M147" s="194" t="s">
        <v>1</v>
      </c>
      <c r="N147" s="195" t="s">
        <v>40</v>
      </c>
      <c r="O147" s="88"/>
      <c r="P147" s="196">
        <f>O147*H147</f>
        <v>0</v>
      </c>
      <c r="Q147" s="196">
        <v>0</v>
      </c>
      <c r="R147" s="196">
        <f>Q147*H147</f>
        <v>0</v>
      </c>
      <c r="S147" s="196">
        <v>0</v>
      </c>
      <c r="T147" s="197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198" t="s">
        <v>225</v>
      </c>
      <c r="AT147" s="198" t="s">
        <v>125</v>
      </c>
      <c r="AU147" s="198" t="s">
        <v>75</v>
      </c>
      <c r="AY147" s="14" t="s">
        <v>131</v>
      </c>
      <c r="BE147" s="199">
        <f>IF(N147="základní",J147,0)</f>
        <v>0</v>
      </c>
      <c r="BF147" s="199">
        <f>IF(N147="snížená",J147,0)</f>
        <v>0</v>
      </c>
      <c r="BG147" s="199">
        <f>IF(N147="zákl. přenesená",J147,0)</f>
        <v>0</v>
      </c>
      <c r="BH147" s="199">
        <f>IF(N147="sníž. přenesená",J147,0)</f>
        <v>0</v>
      </c>
      <c r="BI147" s="199">
        <f>IF(N147="nulová",J147,0)</f>
        <v>0</v>
      </c>
      <c r="BJ147" s="14" t="s">
        <v>83</v>
      </c>
      <c r="BK147" s="199">
        <f>ROUND(I147*H147,2)</f>
        <v>0</v>
      </c>
      <c r="BL147" s="14" t="s">
        <v>225</v>
      </c>
      <c r="BM147" s="198" t="s">
        <v>277</v>
      </c>
    </row>
    <row r="148" s="2" customFormat="1" ht="16.5" customHeight="1">
      <c r="A148" s="35"/>
      <c r="B148" s="36"/>
      <c r="C148" s="187" t="s">
        <v>243</v>
      </c>
      <c r="D148" s="187" t="s">
        <v>125</v>
      </c>
      <c r="E148" s="188" t="s">
        <v>244</v>
      </c>
      <c r="F148" s="189" t="s">
        <v>245</v>
      </c>
      <c r="G148" s="190" t="s">
        <v>128</v>
      </c>
      <c r="H148" s="191">
        <v>1</v>
      </c>
      <c r="I148" s="192"/>
      <c r="J148" s="193">
        <f>ROUND(I148*H148,2)</f>
        <v>0</v>
      </c>
      <c r="K148" s="189" t="s">
        <v>129</v>
      </c>
      <c r="L148" s="41"/>
      <c r="M148" s="205" t="s">
        <v>1</v>
      </c>
      <c r="N148" s="206" t="s">
        <v>40</v>
      </c>
      <c r="O148" s="207"/>
      <c r="P148" s="208">
        <f>O148*H148</f>
        <v>0</v>
      </c>
      <c r="Q148" s="208">
        <v>0</v>
      </c>
      <c r="R148" s="208">
        <f>Q148*H148</f>
        <v>0</v>
      </c>
      <c r="S148" s="208">
        <v>0</v>
      </c>
      <c r="T148" s="209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198" t="s">
        <v>225</v>
      </c>
      <c r="AT148" s="198" t="s">
        <v>125</v>
      </c>
      <c r="AU148" s="198" t="s">
        <v>75</v>
      </c>
      <c r="AY148" s="14" t="s">
        <v>131</v>
      </c>
      <c r="BE148" s="199">
        <f>IF(N148="základní",J148,0)</f>
        <v>0</v>
      </c>
      <c r="BF148" s="199">
        <f>IF(N148="snížená",J148,0)</f>
        <v>0</v>
      </c>
      <c r="BG148" s="199">
        <f>IF(N148="zákl. přenesená",J148,0)</f>
        <v>0</v>
      </c>
      <c r="BH148" s="199">
        <f>IF(N148="sníž. přenesená",J148,0)</f>
        <v>0</v>
      </c>
      <c r="BI148" s="199">
        <f>IF(N148="nulová",J148,0)</f>
        <v>0</v>
      </c>
      <c r="BJ148" s="14" t="s">
        <v>83</v>
      </c>
      <c r="BK148" s="199">
        <f>ROUND(I148*H148,2)</f>
        <v>0</v>
      </c>
      <c r="BL148" s="14" t="s">
        <v>225</v>
      </c>
      <c r="BM148" s="198" t="s">
        <v>278</v>
      </c>
    </row>
    <row r="149" s="2" customFormat="1" ht="6.96" customHeight="1">
      <c r="A149" s="35"/>
      <c r="B149" s="63"/>
      <c r="C149" s="64"/>
      <c r="D149" s="64"/>
      <c r="E149" s="64"/>
      <c r="F149" s="64"/>
      <c r="G149" s="64"/>
      <c r="H149" s="64"/>
      <c r="I149" s="64"/>
      <c r="J149" s="64"/>
      <c r="K149" s="64"/>
      <c r="L149" s="41"/>
      <c r="M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</row>
  </sheetData>
  <sheetProtection sheet="1" autoFilter="0" formatColumns="0" formatRows="0" objects="1" scenarios="1" spinCount="100000" saltValue="Pg0WErSFfdKK6+f5wp7FX3Ss4apr0hMD7S3GJqe6nbEOgihszXRf5dQ1bt9wjigNwjZcXp5U0ZqEJo3N3h3H5g==" hashValue="SLNKFP/0Q+CCqa+xyW0JCzyCy6s3g4wcasFkOj04VJZ+1DlKW8Hfi2pUT6xs4yQxATDL5+N1vWe0sOqHKz4aTA==" algorithmName="SHA-512" password="CC35"/>
  <autoFilter ref="C115:K148"/>
  <mergeCells count="9">
    <mergeCell ref="E7:H7"/>
    <mergeCell ref="E9:H9"/>
    <mergeCell ref="E18:H18"/>
    <mergeCell ref="E27:H27"/>
    <mergeCell ref="E85:H85"/>
    <mergeCell ref="E87:H87"/>
    <mergeCell ref="E106:H106"/>
    <mergeCell ref="E108:H10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91</v>
      </c>
    </row>
    <row r="3" s="1" customFormat="1" ht="6.96" customHeight="1">
      <c r="B3" s="133"/>
      <c r="C3" s="134"/>
      <c r="D3" s="134"/>
      <c r="E3" s="134"/>
      <c r="F3" s="134"/>
      <c r="G3" s="134"/>
      <c r="H3" s="134"/>
      <c r="I3" s="134"/>
      <c r="J3" s="134"/>
      <c r="K3" s="134"/>
      <c r="L3" s="17"/>
      <c r="AT3" s="14" t="s">
        <v>85</v>
      </c>
    </row>
    <row r="4" s="1" customFormat="1" ht="24.96" customHeight="1">
      <c r="B4" s="17"/>
      <c r="D4" s="135" t="s">
        <v>104</v>
      </c>
      <c r="L4" s="17"/>
      <c r="M4" s="136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37" t="s">
        <v>16</v>
      </c>
      <c r="L6" s="17"/>
    </row>
    <row r="7" s="1" customFormat="1" ht="16.5" customHeight="1">
      <c r="B7" s="17"/>
      <c r="E7" s="138" t="str">
        <f>'Rekapitulace stavby'!K6</f>
        <v>OPTAK - Zlínský kraj</v>
      </c>
      <c r="F7" s="137"/>
      <c r="G7" s="137"/>
      <c r="H7" s="137"/>
      <c r="L7" s="17"/>
    </row>
    <row r="8" s="2" customFormat="1" ht="12" customHeight="1">
      <c r="A8" s="35"/>
      <c r="B8" s="41"/>
      <c r="C8" s="35"/>
      <c r="D8" s="137" t="s">
        <v>105</v>
      </c>
      <c r="E8" s="35"/>
      <c r="F8" s="35"/>
      <c r="G8" s="35"/>
      <c r="H8" s="35"/>
      <c r="I8" s="35"/>
      <c r="J8" s="35"/>
      <c r="K8" s="35"/>
      <c r="L8" s="6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39" t="s">
        <v>279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37" t="s">
        <v>18</v>
      </c>
      <c r="E11" s="35"/>
      <c r="F11" s="140" t="s">
        <v>1</v>
      </c>
      <c r="G11" s="35"/>
      <c r="H11" s="35"/>
      <c r="I11" s="137" t="s">
        <v>19</v>
      </c>
      <c r="J11" s="140" t="s">
        <v>1</v>
      </c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37" t="s">
        <v>20</v>
      </c>
      <c r="E12" s="35"/>
      <c r="F12" s="140" t="s">
        <v>21</v>
      </c>
      <c r="G12" s="35"/>
      <c r="H12" s="35"/>
      <c r="I12" s="137" t="s">
        <v>22</v>
      </c>
      <c r="J12" s="141" t="str">
        <f>'Rekapitulace stavby'!AN8</f>
        <v>10. 12. 2024</v>
      </c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37" t="s">
        <v>24</v>
      </c>
      <c r="E14" s="35"/>
      <c r="F14" s="35"/>
      <c r="G14" s="35"/>
      <c r="H14" s="35"/>
      <c r="I14" s="137" t="s">
        <v>25</v>
      </c>
      <c r="J14" s="140" t="str">
        <f>IF('Rekapitulace stavby'!AN10="","",'Rekapitulace stavby'!AN10)</f>
        <v/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0" t="str">
        <f>IF('Rekapitulace stavby'!E11="","",'Rekapitulace stavby'!E11)</f>
        <v xml:space="preserve"> </v>
      </c>
      <c r="F15" s="35"/>
      <c r="G15" s="35"/>
      <c r="H15" s="35"/>
      <c r="I15" s="137" t="s">
        <v>27</v>
      </c>
      <c r="J15" s="140" t="str">
        <f>IF('Rekapitulace stavby'!AN11="","",'Rekapitulace stavby'!AN11)</f>
        <v/>
      </c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37" t="s">
        <v>28</v>
      </c>
      <c r="E17" s="35"/>
      <c r="F17" s="35"/>
      <c r="G17" s="35"/>
      <c r="H17" s="35"/>
      <c r="I17" s="137" t="s">
        <v>25</v>
      </c>
      <c r="J17" s="30" t="str">
        <f>'Rekapitulace stavby'!AN13</f>
        <v>Vyplň údaj</v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'Rekapitulace stavby'!E14</f>
        <v>Vyplň údaj</v>
      </c>
      <c r="F18" s="140"/>
      <c r="G18" s="140"/>
      <c r="H18" s="140"/>
      <c r="I18" s="137" t="s">
        <v>27</v>
      </c>
      <c r="J18" s="30" t="str">
        <f>'Rekapitulace stavby'!AN14</f>
        <v>Vyplň údaj</v>
      </c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37" t="s">
        <v>30</v>
      </c>
      <c r="E20" s="35"/>
      <c r="F20" s="35"/>
      <c r="G20" s="35"/>
      <c r="H20" s="35"/>
      <c r="I20" s="137" t="s">
        <v>25</v>
      </c>
      <c r="J20" s="140" t="str">
        <f>IF('Rekapitulace stavby'!AN16="","",'Rekapitulace stavby'!AN16)</f>
        <v/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0" t="str">
        <f>IF('Rekapitulace stavby'!E17="","",'Rekapitulace stavby'!E17)</f>
        <v xml:space="preserve"> </v>
      </c>
      <c r="F21" s="35"/>
      <c r="G21" s="35"/>
      <c r="H21" s="35"/>
      <c r="I21" s="137" t="s">
        <v>27</v>
      </c>
      <c r="J21" s="140" t="str">
        <f>IF('Rekapitulace stavby'!AN17="","",'Rekapitulace stavby'!AN17)</f>
        <v/>
      </c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37" t="s">
        <v>32</v>
      </c>
      <c r="E23" s="35"/>
      <c r="F23" s="35"/>
      <c r="G23" s="35"/>
      <c r="H23" s="35"/>
      <c r="I23" s="137" t="s">
        <v>25</v>
      </c>
      <c r="J23" s="140" t="s">
        <v>1</v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0" t="s">
        <v>33</v>
      </c>
      <c r="F24" s="35"/>
      <c r="G24" s="35"/>
      <c r="H24" s="35"/>
      <c r="I24" s="137" t="s">
        <v>27</v>
      </c>
      <c r="J24" s="140" t="s">
        <v>1</v>
      </c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37" t="s">
        <v>34</v>
      </c>
      <c r="E26" s="35"/>
      <c r="F26" s="35"/>
      <c r="G26" s="35"/>
      <c r="H26" s="35"/>
      <c r="I26" s="35"/>
      <c r="J26" s="35"/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42"/>
      <c r="B27" s="143"/>
      <c r="C27" s="142"/>
      <c r="D27" s="142"/>
      <c r="E27" s="144" t="s">
        <v>1</v>
      </c>
      <c r="F27" s="144"/>
      <c r="G27" s="144"/>
      <c r="H27" s="144"/>
      <c r="I27" s="142"/>
      <c r="J27" s="142"/>
      <c r="K27" s="142"/>
      <c r="L27" s="145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46"/>
      <c r="E29" s="146"/>
      <c r="F29" s="146"/>
      <c r="G29" s="146"/>
      <c r="H29" s="146"/>
      <c r="I29" s="146"/>
      <c r="J29" s="146"/>
      <c r="K29" s="146"/>
      <c r="L29" s="6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47" t="s">
        <v>35</v>
      </c>
      <c r="E30" s="35"/>
      <c r="F30" s="35"/>
      <c r="G30" s="35"/>
      <c r="H30" s="35"/>
      <c r="I30" s="35"/>
      <c r="J30" s="148">
        <f>ROUND(J116, 2)</f>
        <v>0</v>
      </c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46"/>
      <c r="E31" s="146"/>
      <c r="F31" s="146"/>
      <c r="G31" s="146"/>
      <c r="H31" s="146"/>
      <c r="I31" s="146"/>
      <c r="J31" s="146"/>
      <c r="K31" s="146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49" t="s">
        <v>37</v>
      </c>
      <c r="G32" s="35"/>
      <c r="H32" s="35"/>
      <c r="I32" s="149" t="s">
        <v>36</v>
      </c>
      <c r="J32" s="149" t="s">
        <v>38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0" t="s">
        <v>39</v>
      </c>
      <c r="E33" s="137" t="s">
        <v>40</v>
      </c>
      <c r="F33" s="151">
        <f>ROUND((SUM(BE116:BE150)),  2)</f>
        <v>0</v>
      </c>
      <c r="G33" s="35"/>
      <c r="H33" s="35"/>
      <c r="I33" s="152">
        <v>0.20999999999999999</v>
      </c>
      <c r="J33" s="151">
        <f>ROUND(((SUM(BE116:BE150))*I33),  2)</f>
        <v>0</v>
      </c>
      <c r="K33" s="3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37" t="s">
        <v>41</v>
      </c>
      <c r="F34" s="151">
        <f>ROUND((SUM(BF116:BF150)),  2)</f>
        <v>0</v>
      </c>
      <c r="G34" s="35"/>
      <c r="H34" s="35"/>
      <c r="I34" s="152">
        <v>0.12</v>
      </c>
      <c r="J34" s="151">
        <f>ROUND(((SUM(BF116:BF150))*I34),  2)</f>
        <v>0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37" t="s">
        <v>42</v>
      </c>
      <c r="F35" s="151">
        <f>ROUND((SUM(BG116:BG150)),  2)</f>
        <v>0</v>
      </c>
      <c r="G35" s="35"/>
      <c r="H35" s="35"/>
      <c r="I35" s="152">
        <v>0.20999999999999999</v>
      </c>
      <c r="J35" s="151">
        <f>0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37" t="s">
        <v>43</v>
      </c>
      <c r="F36" s="151">
        <f>ROUND((SUM(BH116:BH150)),  2)</f>
        <v>0</v>
      </c>
      <c r="G36" s="35"/>
      <c r="H36" s="35"/>
      <c r="I36" s="152">
        <v>0.12</v>
      </c>
      <c r="J36" s="151">
        <f>0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37" t="s">
        <v>44</v>
      </c>
      <c r="F37" s="151">
        <f>ROUND((SUM(BI116:BI150)),  2)</f>
        <v>0</v>
      </c>
      <c r="G37" s="35"/>
      <c r="H37" s="35"/>
      <c r="I37" s="152">
        <v>0</v>
      </c>
      <c r="J37" s="151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53"/>
      <c r="D39" s="154" t="s">
        <v>45</v>
      </c>
      <c r="E39" s="155"/>
      <c r="F39" s="155"/>
      <c r="G39" s="156" t="s">
        <v>46</v>
      </c>
      <c r="H39" s="157" t="s">
        <v>47</v>
      </c>
      <c r="I39" s="155"/>
      <c r="J39" s="158">
        <f>SUM(J30:J37)</f>
        <v>0</v>
      </c>
      <c r="K39" s="159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60" t="s">
        <v>48</v>
      </c>
      <c r="E50" s="161"/>
      <c r="F50" s="161"/>
      <c r="G50" s="160" t="s">
        <v>49</v>
      </c>
      <c r="H50" s="161"/>
      <c r="I50" s="161"/>
      <c r="J50" s="161"/>
      <c r="K50" s="161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62" t="s">
        <v>50</v>
      </c>
      <c r="E61" s="163"/>
      <c r="F61" s="164" t="s">
        <v>51</v>
      </c>
      <c r="G61" s="162" t="s">
        <v>50</v>
      </c>
      <c r="H61" s="163"/>
      <c r="I61" s="163"/>
      <c r="J61" s="165" t="s">
        <v>51</v>
      </c>
      <c r="K61" s="163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0" t="s">
        <v>52</v>
      </c>
      <c r="E65" s="166"/>
      <c r="F65" s="166"/>
      <c r="G65" s="160" t="s">
        <v>53</v>
      </c>
      <c r="H65" s="166"/>
      <c r="I65" s="166"/>
      <c r="J65" s="166"/>
      <c r="K65" s="166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62" t="s">
        <v>50</v>
      </c>
      <c r="E76" s="163"/>
      <c r="F76" s="164" t="s">
        <v>51</v>
      </c>
      <c r="G76" s="162" t="s">
        <v>50</v>
      </c>
      <c r="H76" s="163"/>
      <c r="I76" s="163"/>
      <c r="J76" s="165" t="s">
        <v>51</v>
      </c>
      <c r="K76" s="163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67"/>
      <c r="C77" s="168"/>
      <c r="D77" s="168"/>
      <c r="E77" s="168"/>
      <c r="F77" s="168"/>
      <c r="G77" s="168"/>
      <c r="H77" s="168"/>
      <c r="I77" s="168"/>
      <c r="J77" s="168"/>
      <c r="K77" s="168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69"/>
      <c r="C81" s="170"/>
      <c r="D81" s="170"/>
      <c r="E81" s="170"/>
      <c r="F81" s="170"/>
      <c r="G81" s="170"/>
      <c r="H81" s="170"/>
      <c r="I81" s="170"/>
      <c r="J81" s="170"/>
      <c r="K81" s="170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107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71" t="str">
        <f>E7</f>
        <v>OPTAK - Zlínský kraj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105</v>
      </c>
      <c r="D86" s="37"/>
      <c r="E86" s="37"/>
      <c r="F86" s="37"/>
      <c r="G86" s="37"/>
      <c r="H86" s="37"/>
      <c r="I86" s="37"/>
      <c r="J86" s="37"/>
      <c r="K86" s="37"/>
      <c r="L86" s="60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3" t="str">
        <f>E9</f>
        <v>04-05 - Tlumačov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20</v>
      </c>
      <c r="D89" s="37"/>
      <c r="E89" s="37"/>
      <c r="F89" s="24" t="str">
        <f>F12</f>
        <v>SEE Olomouc</v>
      </c>
      <c r="G89" s="37"/>
      <c r="H89" s="37"/>
      <c r="I89" s="29" t="s">
        <v>22</v>
      </c>
      <c r="J89" s="76" t="str">
        <f>IF(J12="","",J12)</f>
        <v>10. 12. 2024</v>
      </c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24</v>
      </c>
      <c r="D91" s="37"/>
      <c r="E91" s="37"/>
      <c r="F91" s="24" t="str">
        <f>E15</f>
        <v xml:space="preserve"> </v>
      </c>
      <c r="G91" s="37"/>
      <c r="H91" s="37"/>
      <c r="I91" s="29" t="s">
        <v>30</v>
      </c>
      <c r="J91" s="33" t="str">
        <f>E21</f>
        <v xml:space="preserve"> 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28</v>
      </c>
      <c r="D92" s="37"/>
      <c r="E92" s="37"/>
      <c r="F92" s="24" t="str">
        <f>IF(E18="","",E18)</f>
        <v>Vyplň údaj</v>
      </c>
      <c r="G92" s="37"/>
      <c r="H92" s="37"/>
      <c r="I92" s="29" t="s">
        <v>32</v>
      </c>
      <c r="J92" s="33" t="str">
        <f>E24</f>
        <v>Ing. Petr Zajíček</v>
      </c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72" t="s">
        <v>108</v>
      </c>
      <c r="D94" s="173"/>
      <c r="E94" s="173"/>
      <c r="F94" s="173"/>
      <c r="G94" s="173"/>
      <c r="H94" s="173"/>
      <c r="I94" s="173"/>
      <c r="J94" s="174" t="s">
        <v>109</v>
      </c>
      <c r="K94" s="173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75" t="s">
        <v>110</v>
      </c>
      <c r="D96" s="37"/>
      <c r="E96" s="37"/>
      <c r="F96" s="37"/>
      <c r="G96" s="37"/>
      <c r="H96" s="37"/>
      <c r="I96" s="37"/>
      <c r="J96" s="107">
        <f>J116</f>
        <v>0</v>
      </c>
      <c r="K96" s="37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111</v>
      </c>
    </row>
    <row r="97" s="2" customFormat="1" ht="21.84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0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6.96" customHeight="1">
      <c r="A98" s="35"/>
      <c r="B98" s="63"/>
      <c r="C98" s="64"/>
      <c r="D98" s="64"/>
      <c r="E98" s="64"/>
      <c r="F98" s="64"/>
      <c r="G98" s="64"/>
      <c r="H98" s="64"/>
      <c r="I98" s="64"/>
      <c r="J98" s="64"/>
      <c r="K98" s="64"/>
      <c r="L98" s="60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102" s="2" customFormat="1" ht="6.96" customHeight="1">
      <c r="A102" s="35"/>
      <c r="B102" s="65"/>
      <c r="C102" s="66"/>
      <c r="D102" s="66"/>
      <c r="E102" s="66"/>
      <c r="F102" s="66"/>
      <c r="G102" s="66"/>
      <c r="H102" s="66"/>
      <c r="I102" s="66"/>
      <c r="J102" s="66"/>
      <c r="K102" s="66"/>
      <c r="L102" s="60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="2" customFormat="1" ht="24.96" customHeight="1">
      <c r="A103" s="35"/>
      <c r="B103" s="36"/>
      <c r="C103" s="20" t="s">
        <v>112</v>
      </c>
      <c r="D103" s="37"/>
      <c r="E103" s="37"/>
      <c r="F103" s="37"/>
      <c r="G103" s="37"/>
      <c r="H103" s="37"/>
      <c r="I103" s="37"/>
      <c r="J103" s="37"/>
      <c r="K103" s="37"/>
      <c r="L103" s="60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="2" customFormat="1" ht="6.96" customHeight="1">
      <c r="A104" s="35"/>
      <c r="B104" s="36"/>
      <c r="C104" s="37"/>
      <c r="D104" s="37"/>
      <c r="E104" s="37"/>
      <c r="F104" s="37"/>
      <c r="G104" s="37"/>
      <c r="H104" s="37"/>
      <c r="I104" s="37"/>
      <c r="J104" s="37"/>
      <c r="K104" s="37"/>
      <c r="L104" s="60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="2" customFormat="1" ht="12" customHeight="1">
      <c r="A105" s="35"/>
      <c r="B105" s="36"/>
      <c r="C105" s="29" t="s">
        <v>16</v>
      </c>
      <c r="D105" s="37"/>
      <c r="E105" s="37"/>
      <c r="F105" s="37"/>
      <c r="G105" s="37"/>
      <c r="H105" s="37"/>
      <c r="I105" s="37"/>
      <c r="J105" s="37"/>
      <c r="K105" s="37"/>
      <c r="L105" s="60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="2" customFormat="1" ht="16.5" customHeight="1">
      <c r="A106" s="35"/>
      <c r="B106" s="36"/>
      <c r="C106" s="37"/>
      <c r="D106" s="37"/>
      <c r="E106" s="171" t="str">
        <f>E7</f>
        <v>OPTAK - Zlínský kraj</v>
      </c>
      <c r="F106" s="29"/>
      <c r="G106" s="29"/>
      <c r="H106" s="29"/>
      <c r="I106" s="37"/>
      <c r="J106" s="37"/>
      <c r="K106" s="37"/>
      <c r="L106" s="60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12" customHeight="1">
      <c r="A107" s="35"/>
      <c r="B107" s="36"/>
      <c r="C107" s="29" t="s">
        <v>105</v>
      </c>
      <c r="D107" s="37"/>
      <c r="E107" s="37"/>
      <c r="F107" s="37"/>
      <c r="G107" s="37"/>
      <c r="H107" s="37"/>
      <c r="I107" s="37"/>
      <c r="J107" s="37"/>
      <c r="K107" s="37"/>
      <c r="L107" s="60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16.5" customHeight="1">
      <c r="A108" s="35"/>
      <c r="B108" s="36"/>
      <c r="C108" s="37"/>
      <c r="D108" s="37"/>
      <c r="E108" s="73" t="str">
        <f>E9</f>
        <v>04-05 - Tlumačov</v>
      </c>
      <c r="F108" s="37"/>
      <c r="G108" s="37"/>
      <c r="H108" s="37"/>
      <c r="I108" s="37"/>
      <c r="J108" s="37"/>
      <c r="K108" s="37"/>
      <c r="L108" s="60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6.96" customHeight="1">
      <c r="A109" s="35"/>
      <c r="B109" s="36"/>
      <c r="C109" s="37"/>
      <c r="D109" s="37"/>
      <c r="E109" s="37"/>
      <c r="F109" s="37"/>
      <c r="G109" s="37"/>
      <c r="H109" s="37"/>
      <c r="I109" s="37"/>
      <c r="J109" s="37"/>
      <c r="K109" s="37"/>
      <c r="L109" s="60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12" customHeight="1">
      <c r="A110" s="35"/>
      <c r="B110" s="36"/>
      <c r="C110" s="29" t="s">
        <v>20</v>
      </c>
      <c r="D110" s="37"/>
      <c r="E110" s="37"/>
      <c r="F110" s="24" t="str">
        <f>F12</f>
        <v>SEE Olomouc</v>
      </c>
      <c r="G110" s="37"/>
      <c r="H110" s="37"/>
      <c r="I110" s="29" t="s">
        <v>22</v>
      </c>
      <c r="J110" s="76" t="str">
        <f>IF(J12="","",J12)</f>
        <v>10. 12. 2024</v>
      </c>
      <c r="K110" s="37"/>
      <c r="L110" s="60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6.96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60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5.15" customHeight="1">
      <c r="A112" s="35"/>
      <c r="B112" s="36"/>
      <c r="C112" s="29" t="s">
        <v>24</v>
      </c>
      <c r="D112" s="37"/>
      <c r="E112" s="37"/>
      <c r="F112" s="24" t="str">
        <f>E15</f>
        <v xml:space="preserve"> </v>
      </c>
      <c r="G112" s="37"/>
      <c r="H112" s="37"/>
      <c r="I112" s="29" t="s">
        <v>30</v>
      </c>
      <c r="J112" s="33" t="str">
        <f>E21</f>
        <v xml:space="preserve"> </v>
      </c>
      <c r="K112" s="37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5.15" customHeight="1">
      <c r="A113" s="35"/>
      <c r="B113" s="36"/>
      <c r="C113" s="29" t="s">
        <v>28</v>
      </c>
      <c r="D113" s="37"/>
      <c r="E113" s="37"/>
      <c r="F113" s="24" t="str">
        <f>IF(E18="","",E18)</f>
        <v>Vyplň údaj</v>
      </c>
      <c r="G113" s="37"/>
      <c r="H113" s="37"/>
      <c r="I113" s="29" t="s">
        <v>32</v>
      </c>
      <c r="J113" s="33" t="str">
        <f>E24</f>
        <v>Ing. Petr Zajíček</v>
      </c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10.32" customHeight="1">
      <c r="A114" s="35"/>
      <c r="B114" s="36"/>
      <c r="C114" s="37"/>
      <c r="D114" s="37"/>
      <c r="E114" s="37"/>
      <c r="F114" s="37"/>
      <c r="G114" s="37"/>
      <c r="H114" s="37"/>
      <c r="I114" s="37"/>
      <c r="J114" s="37"/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9" customFormat="1" ht="29.28" customHeight="1">
      <c r="A115" s="176"/>
      <c r="B115" s="177"/>
      <c r="C115" s="178" t="s">
        <v>113</v>
      </c>
      <c r="D115" s="179" t="s">
        <v>60</v>
      </c>
      <c r="E115" s="179" t="s">
        <v>56</v>
      </c>
      <c r="F115" s="179" t="s">
        <v>57</v>
      </c>
      <c r="G115" s="179" t="s">
        <v>114</v>
      </c>
      <c r="H115" s="179" t="s">
        <v>115</v>
      </c>
      <c r="I115" s="179" t="s">
        <v>116</v>
      </c>
      <c r="J115" s="179" t="s">
        <v>109</v>
      </c>
      <c r="K115" s="180" t="s">
        <v>117</v>
      </c>
      <c r="L115" s="181"/>
      <c r="M115" s="97" t="s">
        <v>1</v>
      </c>
      <c r="N115" s="98" t="s">
        <v>39</v>
      </c>
      <c r="O115" s="98" t="s">
        <v>118</v>
      </c>
      <c r="P115" s="98" t="s">
        <v>119</v>
      </c>
      <c r="Q115" s="98" t="s">
        <v>120</v>
      </c>
      <c r="R115" s="98" t="s">
        <v>121</v>
      </c>
      <c r="S115" s="98" t="s">
        <v>122</v>
      </c>
      <c r="T115" s="99" t="s">
        <v>123</v>
      </c>
      <c r="U115" s="176"/>
      <c r="V115" s="176"/>
      <c r="W115" s="176"/>
      <c r="X115" s="176"/>
      <c r="Y115" s="176"/>
      <c r="Z115" s="176"/>
      <c r="AA115" s="176"/>
      <c r="AB115" s="176"/>
      <c r="AC115" s="176"/>
      <c r="AD115" s="176"/>
      <c r="AE115" s="176"/>
    </row>
    <row r="116" s="2" customFormat="1" ht="22.8" customHeight="1">
      <c r="A116" s="35"/>
      <c r="B116" s="36"/>
      <c r="C116" s="104" t="s">
        <v>124</v>
      </c>
      <c r="D116" s="37"/>
      <c r="E116" s="37"/>
      <c r="F116" s="37"/>
      <c r="G116" s="37"/>
      <c r="H116" s="37"/>
      <c r="I116" s="37"/>
      <c r="J116" s="182">
        <f>BK116</f>
        <v>0</v>
      </c>
      <c r="K116" s="37"/>
      <c r="L116" s="41"/>
      <c r="M116" s="100"/>
      <c r="N116" s="183"/>
      <c r="O116" s="101"/>
      <c r="P116" s="184">
        <f>SUM(P117:P150)</f>
        <v>0</v>
      </c>
      <c r="Q116" s="101"/>
      <c r="R116" s="184">
        <f>SUM(R117:R150)</f>
        <v>0</v>
      </c>
      <c r="S116" s="101"/>
      <c r="T116" s="185">
        <f>SUM(T117:T150)</f>
        <v>0</v>
      </c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T116" s="14" t="s">
        <v>74</v>
      </c>
      <c r="AU116" s="14" t="s">
        <v>111</v>
      </c>
      <c r="BK116" s="186">
        <f>SUM(BK117:BK150)</f>
        <v>0</v>
      </c>
    </row>
    <row r="117" s="2" customFormat="1" ht="24.15" customHeight="1">
      <c r="A117" s="35"/>
      <c r="B117" s="36"/>
      <c r="C117" s="187" t="s">
        <v>83</v>
      </c>
      <c r="D117" s="187" t="s">
        <v>125</v>
      </c>
      <c r="E117" s="188" t="s">
        <v>126</v>
      </c>
      <c r="F117" s="189" t="s">
        <v>127</v>
      </c>
      <c r="G117" s="190" t="s">
        <v>128</v>
      </c>
      <c r="H117" s="191">
        <v>2</v>
      </c>
      <c r="I117" s="192"/>
      <c r="J117" s="193">
        <f>ROUND(I117*H117,2)</f>
        <v>0</v>
      </c>
      <c r="K117" s="189" t="s">
        <v>129</v>
      </c>
      <c r="L117" s="41"/>
      <c r="M117" s="194" t="s">
        <v>1</v>
      </c>
      <c r="N117" s="195" t="s">
        <v>40</v>
      </c>
      <c r="O117" s="88"/>
      <c r="P117" s="196">
        <f>O117*H117</f>
        <v>0</v>
      </c>
      <c r="Q117" s="196">
        <v>0</v>
      </c>
      <c r="R117" s="196">
        <f>Q117*H117</f>
        <v>0</v>
      </c>
      <c r="S117" s="196">
        <v>0</v>
      </c>
      <c r="T117" s="197">
        <f>S117*H117</f>
        <v>0</v>
      </c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R117" s="198" t="s">
        <v>130</v>
      </c>
      <c r="AT117" s="198" t="s">
        <v>125</v>
      </c>
      <c r="AU117" s="198" t="s">
        <v>75</v>
      </c>
      <c r="AY117" s="14" t="s">
        <v>131</v>
      </c>
      <c r="BE117" s="199">
        <f>IF(N117="základní",J117,0)</f>
        <v>0</v>
      </c>
      <c r="BF117" s="199">
        <f>IF(N117="snížená",J117,0)</f>
        <v>0</v>
      </c>
      <c r="BG117" s="199">
        <f>IF(N117="zákl. přenesená",J117,0)</f>
        <v>0</v>
      </c>
      <c r="BH117" s="199">
        <f>IF(N117="sníž. přenesená",J117,0)</f>
        <v>0</v>
      </c>
      <c r="BI117" s="199">
        <f>IF(N117="nulová",J117,0)</f>
        <v>0</v>
      </c>
      <c r="BJ117" s="14" t="s">
        <v>83</v>
      </c>
      <c r="BK117" s="199">
        <f>ROUND(I117*H117,2)</f>
        <v>0</v>
      </c>
      <c r="BL117" s="14" t="s">
        <v>130</v>
      </c>
      <c r="BM117" s="198" t="s">
        <v>280</v>
      </c>
    </row>
    <row r="118" s="2" customFormat="1" ht="24.15" customHeight="1">
      <c r="A118" s="35"/>
      <c r="B118" s="36"/>
      <c r="C118" s="187" t="s">
        <v>85</v>
      </c>
      <c r="D118" s="187" t="s">
        <v>125</v>
      </c>
      <c r="E118" s="188" t="s">
        <v>133</v>
      </c>
      <c r="F118" s="189" t="s">
        <v>134</v>
      </c>
      <c r="G118" s="190" t="s">
        <v>135</v>
      </c>
      <c r="H118" s="191">
        <v>130</v>
      </c>
      <c r="I118" s="192"/>
      <c r="J118" s="193">
        <f>ROUND(I118*H118,2)</f>
        <v>0</v>
      </c>
      <c r="K118" s="189" t="s">
        <v>129</v>
      </c>
      <c r="L118" s="41"/>
      <c r="M118" s="194" t="s">
        <v>1</v>
      </c>
      <c r="N118" s="195" t="s">
        <v>40</v>
      </c>
      <c r="O118" s="88"/>
      <c r="P118" s="196">
        <f>O118*H118</f>
        <v>0</v>
      </c>
      <c r="Q118" s="196">
        <v>0</v>
      </c>
      <c r="R118" s="196">
        <f>Q118*H118</f>
        <v>0</v>
      </c>
      <c r="S118" s="196">
        <v>0</v>
      </c>
      <c r="T118" s="197">
        <f>S118*H118</f>
        <v>0</v>
      </c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R118" s="198" t="s">
        <v>130</v>
      </c>
      <c r="AT118" s="198" t="s">
        <v>125</v>
      </c>
      <c r="AU118" s="198" t="s">
        <v>75</v>
      </c>
      <c r="AY118" s="14" t="s">
        <v>131</v>
      </c>
      <c r="BE118" s="199">
        <f>IF(N118="základní",J118,0)</f>
        <v>0</v>
      </c>
      <c r="BF118" s="199">
        <f>IF(N118="snížená",J118,0)</f>
        <v>0</v>
      </c>
      <c r="BG118" s="199">
        <f>IF(N118="zákl. přenesená",J118,0)</f>
        <v>0</v>
      </c>
      <c r="BH118" s="199">
        <f>IF(N118="sníž. přenesená",J118,0)</f>
        <v>0</v>
      </c>
      <c r="BI118" s="199">
        <f>IF(N118="nulová",J118,0)</f>
        <v>0</v>
      </c>
      <c r="BJ118" s="14" t="s">
        <v>83</v>
      </c>
      <c r="BK118" s="199">
        <f>ROUND(I118*H118,2)</f>
        <v>0</v>
      </c>
      <c r="BL118" s="14" t="s">
        <v>130</v>
      </c>
      <c r="BM118" s="198" t="s">
        <v>281</v>
      </c>
    </row>
    <row r="119" s="2" customFormat="1" ht="24.15" customHeight="1">
      <c r="A119" s="35"/>
      <c r="B119" s="36"/>
      <c r="C119" s="187" t="s">
        <v>137</v>
      </c>
      <c r="D119" s="187" t="s">
        <v>125</v>
      </c>
      <c r="E119" s="188" t="s">
        <v>138</v>
      </c>
      <c r="F119" s="189" t="s">
        <v>139</v>
      </c>
      <c r="G119" s="190" t="s">
        <v>140</v>
      </c>
      <c r="H119" s="191">
        <v>8</v>
      </c>
      <c r="I119" s="192"/>
      <c r="J119" s="193">
        <f>ROUND(I119*H119,2)</f>
        <v>0</v>
      </c>
      <c r="K119" s="189" t="s">
        <v>129</v>
      </c>
      <c r="L119" s="41"/>
      <c r="M119" s="194" t="s">
        <v>1</v>
      </c>
      <c r="N119" s="195" t="s">
        <v>40</v>
      </c>
      <c r="O119" s="88"/>
      <c r="P119" s="196">
        <f>O119*H119</f>
        <v>0</v>
      </c>
      <c r="Q119" s="196">
        <v>0</v>
      </c>
      <c r="R119" s="196">
        <f>Q119*H119</f>
        <v>0</v>
      </c>
      <c r="S119" s="196">
        <v>0</v>
      </c>
      <c r="T119" s="197">
        <f>S119*H119</f>
        <v>0</v>
      </c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R119" s="198" t="s">
        <v>130</v>
      </c>
      <c r="AT119" s="198" t="s">
        <v>125</v>
      </c>
      <c r="AU119" s="198" t="s">
        <v>75</v>
      </c>
      <c r="AY119" s="14" t="s">
        <v>131</v>
      </c>
      <c r="BE119" s="199">
        <f>IF(N119="základní",J119,0)</f>
        <v>0</v>
      </c>
      <c r="BF119" s="199">
        <f>IF(N119="snížená",J119,0)</f>
        <v>0</v>
      </c>
      <c r="BG119" s="199">
        <f>IF(N119="zákl. přenesená",J119,0)</f>
        <v>0</v>
      </c>
      <c r="BH119" s="199">
        <f>IF(N119="sníž. přenesená",J119,0)</f>
        <v>0</v>
      </c>
      <c r="BI119" s="199">
        <f>IF(N119="nulová",J119,0)</f>
        <v>0</v>
      </c>
      <c r="BJ119" s="14" t="s">
        <v>83</v>
      </c>
      <c r="BK119" s="199">
        <f>ROUND(I119*H119,2)</f>
        <v>0</v>
      </c>
      <c r="BL119" s="14" t="s">
        <v>130</v>
      </c>
      <c r="BM119" s="198" t="s">
        <v>282</v>
      </c>
    </row>
    <row r="120" s="2" customFormat="1" ht="21.75" customHeight="1">
      <c r="A120" s="35"/>
      <c r="B120" s="36"/>
      <c r="C120" s="187" t="s">
        <v>142</v>
      </c>
      <c r="D120" s="187" t="s">
        <v>125</v>
      </c>
      <c r="E120" s="188" t="s">
        <v>143</v>
      </c>
      <c r="F120" s="189" t="s">
        <v>144</v>
      </c>
      <c r="G120" s="190" t="s">
        <v>140</v>
      </c>
      <c r="H120" s="191">
        <v>30</v>
      </c>
      <c r="I120" s="192"/>
      <c r="J120" s="193">
        <f>ROUND(I120*H120,2)</f>
        <v>0</v>
      </c>
      <c r="K120" s="189" t="s">
        <v>129</v>
      </c>
      <c r="L120" s="41"/>
      <c r="M120" s="194" t="s">
        <v>1</v>
      </c>
      <c r="N120" s="195" t="s">
        <v>40</v>
      </c>
      <c r="O120" s="88"/>
      <c r="P120" s="196">
        <f>O120*H120</f>
        <v>0</v>
      </c>
      <c r="Q120" s="196">
        <v>0</v>
      </c>
      <c r="R120" s="196">
        <f>Q120*H120</f>
        <v>0</v>
      </c>
      <c r="S120" s="196">
        <v>0</v>
      </c>
      <c r="T120" s="197">
        <f>S120*H120</f>
        <v>0</v>
      </c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R120" s="198" t="s">
        <v>130</v>
      </c>
      <c r="AT120" s="198" t="s">
        <v>125</v>
      </c>
      <c r="AU120" s="198" t="s">
        <v>75</v>
      </c>
      <c r="AY120" s="14" t="s">
        <v>131</v>
      </c>
      <c r="BE120" s="199">
        <f>IF(N120="základní",J120,0)</f>
        <v>0</v>
      </c>
      <c r="BF120" s="199">
        <f>IF(N120="snížená",J120,0)</f>
        <v>0</v>
      </c>
      <c r="BG120" s="199">
        <f>IF(N120="zákl. přenesená",J120,0)</f>
        <v>0</v>
      </c>
      <c r="BH120" s="199">
        <f>IF(N120="sníž. přenesená",J120,0)</f>
        <v>0</v>
      </c>
      <c r="BI120" s="199">
        <f>IF(N120="nulová",J120,0)</f>
        <v>0</v>
      </c>
      <c r="BJ120" s="14" t="s">
        <v>83</v>
      </c>
      <c r="BK120" s="199">
        <f>ROUND(I120*H120,2)</f>
        <v>0</v>
      </c>
      <c r="BL120" s="14" t="s">
        <v>130</v>
      </c>
      <c r="BM120" s="198" t="s">
        <v>283</v>
      </c>
    </row>
    <row r="121" s="2" customFormat="1">
      <c r="A121" s="35"/>
      <c r="B121" s="36"/>
      <c r="C121" s="37"/>
      <c r="D121" s="200" t="s">
        <v>146</v>
      </c>
      <c r="E121" s="37"/>
      <c r="F121" s="201" t="s">
        <v>147</v>
      </c>
      <c r="G121" s="37"/>
      <c r="H121" s="37"/>
      <c r="I121" s="202"/>
      <c r="J121" s="37"/>
      <c r="K121" s="37"/>
      <c r="L121" s="41"/>
      <c r="M121" s="203"/>
      <c r="N121" s="204"/>
      <c r="O121" s="88"/>
      <c r="P121" s="88"/>
      <c r="Q121" s="88"/>
      <c r="R121" s="88"/>
      <c r="S121" s="88"/>
      <c r="T121" s="89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T121" s="14" t="s">
        <v>146</v>
      </c>
      <c r="AU121" s="14" t="s">
        <v>75</v>
      </c>
    </row>
    <row r="122" s="2" customFormat="1" ht="37.8" customHeight="1">
      <c r="A122" s="35"/>
      <c r="B122" s="36"/>
      <c r="C122" s="187" t="s">
        <v>148</v>
      </c>
      <c r="D122" s="187" t="s">
        <v>125</v>
      </c>
      <c r="E122" s="188" t="s">
        <v>149</v>
      </c>
      <c r="F122" s="189" t="s">
        <v>150</v>
      </c>
      <c r="G122" s="190" t="s">
        <v>151</v>
      </c>
      <c r="H122" s="191">
        <v>5</v>
      </c>
      <c r="I122" s="192"/>
      <c r="J122" s="193">
        <f>ROUND(I122*H122,2)</f>
        <v>0</v>
      </c>
      <c r="K122" s="189" t="s">
        <v>129</v>
      </c>
      <c r="L122" s="41"/>
      <c r="M122" s="194" t="s">
        <v>1</v>
      </c>
      <c r="N122" s="195" t="s">
        <v>40</v>
      </c>
      <c r="O122" s="88"/>
      <c r="P122" s="196">
        <f>O122*H122</f>
        <v>0</v>
      </c>
      <c r="Q122" s="196">
        <v>0</v>
      </c>
      <c r="R122" s="196">
        <f>Q122*H122</f>
        <v>0</v>
      </c>
      <c r="S122" s="196">
        <v>0</v>
      </c>
      <c r="T122" s="197">
        <f>S122*H122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R122" s="198" t="s">
        <v>130</v>
      </c>
      <c r="AT122" s="198" t="s">
        <v>125</v>
      </c>
      <c r="AU122" s="198" t="s">
        <v>75</v>
      </c>
      <c r="AY122" s="14" t="s">
        <v>131</v>
      </c>
      <c r="BE122" s="199">
        <f>IF(N122="základní",J122,0)</f>
        <v>0</v>
      </c>
      <c r="BF122" s="199">
        <f>IF(N122="snížená",J122,0)</f>
        <v>0</v>
      </c>
      <c r="BG122" s="199">
        <f>IF(N122="zákl. přenesená",J122,0)</f>
        <v>0</v>
      </c>
      <c r="BH122" s="199">
        <f>IF(N122="sníž. přenesená",J122,0)</f>
        <v>0</v>
      </c>
      <c r="BI122" s="199">
        <f>IF(N122="nulová",J122,0)</f>
        <v>0</v>
      </c>
      <c r="BJ122" s="14" t="s">
        <v>83</v>
      </c>
      <c r="BK122" s="199">
        <f>ROUND(I122*H122,2)</f>
        <v>0</v>
      </c>
      <c r="BL122" s="14" t="s">
        <v>130</v>
      </c>
      <c r="BM122" s="198" t="s">
        <v>284</v>
      </c>
    </row>
    <row r="123" s="2" customFormat="1">
      <c r="A123" s="35"/>
      <c r="B123" s="36"/>
      <c r="C123" s="37"/>
      <c r="D123" s="200" t="s">
        <v>146</v>
      </c>
      <c r="E123" s="37"/>
      <c r="F123" s="201" t="s">
        <v>147</v>
      </c>
      <c r="G123" s="37"/>
      <c r="H123" s="37"/>
      <c r="I123" s="202"/>
      <c r="J123" s="37"/>
      <c r="K123" s="37"/>
      <c r="L123" s="41"/>
      <c r="M123" s="203"/>
      <c r="N123" s="204"/>
      <c r="O123" s="88"/>
      <c r="P123" s="88"/>
      <c r="Q123" s="88"/>
      <c r="R123" s="88"/>
      <c r="S123" s="88"/>
      <c r="T123" s="89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T123" s="14" t="s">
        <v>146</v>
      </c>
      <c r="AU123" s="14" t="s">
        <v>75</v>
      </c>
    </row>
    <row r="124" s="2" customFormat="1" ht="24.15" customHeight="1">
      <c r="A124" s="35"/>
      <c r="B124" s="36"/>
      <c r="C124" s="187" t="s">
        <v>285</v>
      </c>
      <c r="D124" s="187" t="s">
        <v>125</v>
      </c>
      <c r="E124" s="188" t="s">
        <v>286</v>
      </c>
      <c r="F124" s="189" t="s">
        <v>287</v>
      </c>
      <c r="G124" s="190" t="s">
        <v>156</v>
      </c>
      <c r="H124" s="191">
        <v>1</v>
      </c>
      <c r="I124" s="192"/>
      <c r="J124" s="193">
        <f>ROUND(I124*H124,2)</f>
        <v>0</v>
      </c>
      <c r="K124" s="189" t="s">
        <v>129</v>
      </c>
      <c r="L124" s="41"/>
      <c r="M124" s="194" t="s">
        <v>1</v>
      </c>
      <c r="N124" s="195" t="s">
        <v>40</v>
      </c>
      <c r="O124" s="88"/>
      <c r="P124" s="196">
        <f>O124*H124</f>
        <v>0</v>
      </c>
      <c r="Q124" s="196">
        <v>0</v>
      </c>
      <c r="R124" s="196">
        <f>Q124*H124</f>
        <v>0</v>
      </c>
      <c r="S124" s="196">
        <v>0</v>
      </c>
      <c r="T124" s="197">
        <f>S124*H124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198" t="s">
        <v>130</v>
      </c>
      <c r="AT124" s="198" t="s">
        <v>125</v>
      </c>
      <c r="AU124" s="198" t="s">
        <v>75</v>
      </c>
      <c r="AY124" s="14" t="s">
        <v>131</v>
      </c>
      <c r="BE124" s="199">
        <f>IF(N124="základní",J124,0)</f>
        <v>0</v>
      </c>
      <c r="BF124" s="199">
        <f>IF(N124="snížená",J124,0)</f>
        <v>0</v>
      </c>
      <c r="BG124" s="199">
        <f>IF(N124="zákl. přenesená",J124,0)</f>
        <v>0</v>
      </c>
      <c r="BH124" s="199">
        <f>IF(N124="sníž. přenesená",J124,0)</f>
        <v>0</v>
      </c>
      <c r="BI124" s="199">
        <f>IF(N124="nulová",J124,0)</f>
        <v>0</v>
      </c>
      <c r="BJ124" s="14" t="s">
        <v>83</v>
      </c>
      <c r="BK124" s="199">
        <f>ROUND(I124*H124,2)</f>
        <v>0</v>
      </c>
      <c r="BL124" s="14" t="s">
        <v>130</v>
      </c>
      <c r="BM124" s="198" t="s">
        <v>288</v>
      </c>
    </row>
    <row r="125" s="2" customFormat="1">
      <c r="A125" s="35"/>
      <c r="B125" s="36"/>
      <c r="C125" s="37"/>
      <c r="D125" s="200" t="s">
        <v>146</v>
      </c>
      <c r="E125" s="37"/>
      <c r="F125" s="201" t="s">
        <v>158</v>
      </c>
      <c r="G125" s="37"/>
      <c r="H125" s="37"/>
      <c r="I125" s="202"/>
      <c r="J125" s="37"/>
      <c r="K125" s="37"/>
      <c r="L125" s="41"/>
      <c r="M125" s="203"/>
      <c r="N125" s="204"/>
      <c r="O125" s="88"/>
      <c r="P125" s="88"/>
      <c r="Q125" s="88"/>
      <c r="R125" s="88"/>
      <c r="S125" s="88"/>
      <c r="T125" s="89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T125" s="14" t="s">
        <v>146</v>
      </c>
      <c r="AU125" s="14" t="s">
        <v>75</v>
      </c>
    </row>
    <row r="126" s="2" customFormat="1" ht="24.15" customHeight="1">
      <c r="A126" s="35"/>
      <c r="B126" s="36"/>
      <c r="C126" s="187" t="s">
        <v>289</v>
      </c>
      <c r="D126" s="187" t="s">
        <v>125</v>
      </c>
      <c r="E126" s="188" t="s">
        <v>290</v>
      </c>
      <c r="F126" s="189" t="s">
        <v>287</v>
      </c>
      <c r="G126" s="190" t="s">
        <v>156</v>
      </c>
      <c r="H126" s="191">
        <v>1</v>
      </c>
      <c r="I126" s="192"/>
      <c r="J126" s="193">
        <f>ROUND(I126*H126,2)</f>
        <v>0</v>
      </c>
      <c r="K126" s="189" t="s">
        <v>129</v>
      </c>
      <c r="L126" s="41"/>
      <c r="M126" s="194" t="s">
        <v>1</v>
      </c>
      <c r="N126" s="195" t="s">
        <v>40</v>
      </c>
      <c r="O126" s="88"/>
      <c r="P126" s="196">
        <f>O126*H126</f>
        <v>0</v>
      </c>
      <c r="Q126" s="196">
        <v>0</v>
      </c>
      <c r="R126" s="196">
        <f>Q126*H126</f>
        <v>0</v>
      </c>
      <c r="S126" s="196">
        <v>0</v>
      </c>
      <c r="T126" s="197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198" t="s">
        <v>130</v>
      </c>
      <c r="AT126" s="198" t="s">
        <v>125</v>
      </c>
      <c r="AU126" s="198" t="s">
        <v>75</v>
      </c>
      <c r="AY126" s="14" t="s">
        <v>131</v>
      </c>
      <c r="BE126" s="199">
        <f>IF(N126="základní",J126,0)</f>
        <v>0</v>
      </c>
      <c r="BF126" s="199">
        <f>IF(N126="snížená",J126,0)</f>
        <v>0</v>
      </c>
      <c r="BG126" s="199">
        <f>IF(N126="zákl. přenesená",J126,0)</f>
        <v>0</v>
      </c>
      <c r="BH126" s="199">
        <f>IF(N126="sníž. přenesená",J126,0)</f>
        <v>0</v>
      </c>
      <c r="BI126" s="199">
        <f>IF(N126="nulová",J126,0)</f>
        <v>0</v>
      </c>
      <c r="BJ126" s="14" t="s">
        <v>83</v>
      </c>
      <c r="BK126" s="199">
        <f>ROUND(I126*H126,2)</f>
        <v>0</v>
      </c>
      <c r="BL126" s="14" t="s">
        <v>130</v>
      </c>
      <c r="BM126" s="198" t="s">
        <v>291</v>
      </c>
    </row>
    <row r="127" s="2" customFormat="1">
      <c r="A127" s="35"/>
      <c r="B127" s="36"/>
      <c r="C127" s="37"/>
      <c r="D127" s="200" t="s">
        <v>146</v>
      </c>
      <c r="E127" s="37"/>
      <c r="F127" s="201" t="s">
        <v>158</v>
      </c>
      <c r="G127" s="37"/>
      <c r="H127" s="37"/>
      <c r="I127" s="202"/>
      <c r="J127" s="37"/>
      <c r="K127" s="37"/>
      <c r="L127" s="41"/>
      <c r="M127" s="203"/>
      <c r="N127" s="204"/>
      <c r="O127" s="88"/>
      <c r="P127" s="88"/>
      <c r="Q127" s="88"/>
      <c r="R127" s="88"/>
      <c r="S127" s="88"/>
      <c r="T127" s="89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T127" s="14" t="s">
        <v>146</v>
      </c>
      <c r="AU127" s="14" t="s">
        <v>75</v>
      </c>
    </row>
    <row r="128" s="2" customFormat="1" ht="16.5" customHeight="1">
      <c r="A128" s="35"/>
      <c r="B128" s="36"/>
      <c r="C128" s="187" t="s">
        <v>159</v>
      </c>
      <c r="D128" s="187" t="s">
        <v>125</v>
      </c>
      <c r="E128" s="188" t="s">
        <v>160</v>
      </c>
      <c r="F128" s="189" t="s">
        <v>161</v>
      </c>
      <c r="G128" s="190" t="s">
        <v>156</v>
      </c>
      <c r="H128" s="191">
        <v>4</v>
      </c>
      <c r="I128" s="192"/>
      <c r="J128" s="193">
        <f>ROUND(I128*H128,2)</f>
        <v>0</v>
      </c>
      <c r="K128" s="189" t="s">
        <v>1</v>
      </c>
      <c r="L128" s="41"/>
      <c r="M128" s="194" t="s">
        <v>1</v>
      </c>
      <c r="N128" s="195" t="s">
        <v>40</v>
      </c>
      <c r="O128" s="88"/>
      <c r="P128" s="196">
        <f>O128*H128</f>
        <v>0</v>
      </c>
      <c r="Q128" s="196">
        <v>0</v>
      </c>
      <c r="R128" s="196">
        <f>Q128*H128</f>
        <v>0</v>
      </c>
      <c r="S128" s="196">
        <v>0</v>
      </c>
      <c r="T128" s="197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198" t="s">
        <v>130</v>
      </c>
      <c r="AT128" s="198" t="s">
        <v>125</v>
      </c>
      <c r="AU128" s="198" t="s">
        <v>75</v>
      </c>
      <c r="AY128" s="14" t="s">
        <v>131</v>
      </c>
      <c r="BE128" s="199">
        <f>IF(N128="základní",J128,0)</f>
        <v>0</v>
      </c>
      <c r="BF128" s="199">
        <f>IF(N128="snížená",J128,0)</f>
        <v>0</v>
      </c>
      <c r="BG128" s="199">
        <f>IF(N128="zákl. přenesená",J128,0)</f>
        <v>0</v>
      </c>
      <c r="BH128" s="199">
        <f>IF(N128="sníž. přenesená",J128,0)</f>
        <v>0</v>
      </c>
      <c r="BI128" s="199">
        <f>IF(N128="nulová",J128,0)</f>
        <v>0</v>
      </c>
      <c r="BJ128" s="14" t="s">
        <v>83</v>
      </c>
      <c r="BK128" s="199">
        <f>ROUND(I128*H128,2)</f>
        <v>0</v>
      </c>
      <c r="BL128" s="14" t="s">
        <v>130</v>
      </c>
      <c r="BM128" s="198" t="s">
        <v>292</v>
      </c>
    </row>
    <row r="129" s="2" customFormat="1" ht="33" customHeight="1">
      <c r="A129" s="35"/>
      <c r="B129" s="36"/>
      <c r="C129" s="187" t="s">
        <v>163</v>
      </c>
      <c r="D129" s="187" t="s">
        <v>125</v>
      </c>
      <c r="E129" s="188" t="s">
        <v>164</v>
      </c>
      <c r="F129" s="189" t="s">
        <v>165</v>
      </c>
      <c r="G129" s="190" t="s">
        <v>156</v>
      </c>
      <c r="H129" s="191">
        <v>8</v>
      </c>
      <c r="I129" s="192"/>
      <c r="J129" s="193">
        <f>ROUND(I129*H129,2)</f>
        <v>0</v>
      </c>
      <c r="K129" s="189" t="s">
        <v>129</v>
      </c>
      <c r="L129" s="41"/>
      <c r="M129" s="194" t="s">
        <v>1</v>
      </c>
      <c r="N129" s="195" t="s">
        <v>40</v>
      </c>
      <c r="O129" s="88"/>
      <c r="P129" s="196">
        <f>O129*H129</f>
        <v>0</v>
      </c>
      <c r="Q129" s="196">
        <v>0</v>
      </c>
      <c r="R129" s="196">
        <f>Q129*H129</f>
        <v>0</v>
      </c>
      <c r="S129" s="196">
        <v>0</v>
      </c>
      <c r="T129" s="197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198" t="s">
        <v>130</v>
      </c>
      <c r="AT129" s="198" t="s">
        <v>125</v>
      </c>
      <c r="AU129" s="198" t="s">
        <v>75</v>
      </c>
      <c r="AY129" s="14" t="s">
        <v>131</v>
      </c>
      <c r="BE129" s="199">
        <f>IF(N129="základní",J129,0)</f>
        <v>0</v>
      </c>
      <c r="BF129" s="199">
        <f>IF(N129="snížená",J129,0)</f>
        <v>0</v>
      </c>
      <c r="BG129" s="199">
        <f>IF(N129="zákl. přenesená",J129,0)</f>
        <v>0</v>
      </c>
      <c r="BH129" s="199">
        <f>IF(N129="sníž. přenesená",J129,0)</f>
        <v>0</v>
      </c>
      <c r="BI129" s="199">
        <f>IF(N129="nulová",J129,0)</f>
        <v>0</v>
      </c>
      <c r="BJ129" s="14" t="s">
        <v>83</v>
      </c>
      <c r="BK129" s="199">
        <f>ROUND(I129*H129,2)</f>
        <v>0</v>
      </c>
      <c r="BL129" s="14" t="s">
        <v>130</v>
      </c>
      <c r="BM129" s="198" t="s">
        <v>293</v>
      </c>
    </row>
    <row r="130" s="2" customFormat="1" ht="16.5" customHeight="1">
      <c r="A130" s="35"/>
      <c r="B130" s="36"/>
      <c r="C130" s="187" t="s">
        <v>101</v>
      </c>
      <c r="D130" s="187" t="s">
        <v>125</v>
      </c>
      <c r="E130" s="188" t="s">
        <v>167</v>
      </c>
      <c r="F130" s="189" t="s">
        <v>168</v>
      </c>
      <c r="G130" s="190" t="s">
        <v>156</v>
      </c>
      <c r="H130" s="191">
        <v>4</v>
      </c>
      <c r="I130" s="192"/>
      <c r="J130" s="193">
        <f>ROUND(I130*H130,2)</f>
        <v>0</v>
      </c>
      <c r="K130" s="189" t="s">
        <v>129</v>
      </c>
      <c r="L130" s="41"/>
      <c r="M130" s="194" t="s">
        <v>1</v>
      </c>
      <c r="N130" s="195" t="s">
        <v>40</v>
      </c>
      <c r="O130" s="88"/>
      <c r="P130" s="196">
        <f>O130*H130</f>
        <v>0</v>
      </c>
      <c r="Q130" s="196">
        <v>0</v>
      </c>
      <c r="R130" s="196">
        <f>Q130*H130</f>
        <v>0</v>
      </c>
      <c r="S130" s="196">
        <v>0</v>
      </c>
      <c r="T130" s="197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198" t="s">
        <v>130</v>
      </c>
      <c r="AT130" s="198" t="s">
        <v>125</v>
      </c>
      <c r="AU130" s="198" t="s">
        <v>75</v>
      </c>
      <c r="AY130" s="14" t="s">
        <v>131</v>
      </c>
      <c r="BE130" s="199">
        <f>IF(N130="základní",J130,0)</f>
        <v>0</v>
      </c>
      <c r="BF130" s="199">
        <f>IF(N130="snížená",J130,0)</f>
        <v>0</v>
      </c>
      <c r="BG130" s="199">
        <f>IF(N130="zákl. přenesená",J130,0)</f>
        <v>0</v>
      </c>
      <c r="BH130" s="199">
        <f>IF(N130="sníž. přenesená",J130,0)</f>
        <v>0</v>
      </c>
      <c r="BI130" s="199">
        <f>IF(N130="nulová",J130,0)</f>
        <v>0</v>
      </c>
      <c r="BJ130" s="14" t="s">
        <v>83</v>
      </c>
      <c r="BK130" s="199">
        <f>ROUND(I130*H130,2)</f>
        <v>0</v>
      </c>
      <c r="BL130" s="14" t="s">
        <v>130</v>
      </c>
      <c r="BM130" s="198" t="s">
        <v>294</v>
      </c>
    </row>
    <row r="131" s="2" customFormat="1" ht="37.8" customHeight="1">
      <c r="A131" s="35"/>
      <c r="B131" s="36"/>
      <c r="C131" s="187" t="s">
        <v>170</v>
      </c>
      <c r="D131" s="187" t="s">
        <v>125</v>
      </c>
      <c r="E131" s="188" t="s">
        <v>171</v>
      </c>
      <c r="F131" s="189" t="s">
        <v>172</v>
      </c>
      <c r="G131" s="190" t="s">
        <v>156</v>
      </c>
      <c r="H131" s="191">
        <v>2</v>
      </c>
      <c r="I131" s="192"/>
      <c r="J131" s="193">
        <f>ROUND(I131*H131,2)</f>
        <v>0</v>
      </c>
      <c r="K131" s="189" t="s">
        <v>129</v>
      </c>
      <c r="L131" s="41"/>
      <c r="M131" s="194" t="s">
        <v>1</v>
      </c>
      <c r="N131" s="195" t="s">
        <v>40</v>
      </c>
      <c r="O131" s="88"/>
      <c r="P131" s="196">
        <f>O131*H131</f>
        <v>0</v>
      </c>
      <c r="Q131" s="196">
        <v>0</v>
      </c>
      <c r="R131" s="196">
        <f>Q131*H131</f>
        <v>0</v>
      </c>
      <c r="S131" s="196">
        <v>0</v>
      </c>
      <c r="T131" s="197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198" t="s">
        <v>130</v>
      </c>
      <c r="AT131" s="198" t="s">
        <v>125</v>
      </c>
      <c r="AU131" s="198" t="s">
        <v>75</v>
      </c>
      <c r="AY131" s="14" t="s">
        <v>131</v>
      </c>
      <c r="BE131" s="199">
        <f>IF(N131="základní",J131,0)</f>
        <v>0</v>
      </c>
      <c r="BF131" s="199">
        <f>IF(N131="snížená",J131,0)</f>
        <v>0</v>
      </c>
      <c r="BG131" s="199">
        <f>IF(N131="zákl. přenesená",J131,0)</f>
        <v>0</v>
      </c>
      <c r="BH131" s="199">
        <f>IF(N131="sníž. přenesená",J131,0)</f>
        <v>0</v>
      </c>
      <c r="BI131" s="199">
        <f>IF(N131="nulová",J131,0)</f>
        <v>0</v>
      </c>
      <c r="BJ131" s="14" t="s">
        <v>83</v>
      </c>
      <c r="BK131" s="199">
        <f>ROUND(I131*H131,2)</f>
        <v>0</v>
      </c>
      <c r="BL131" s="14" t="s">
        <v>130</v>
      </c>
      <c r="BM131" s="198" t="s">
        <v>295</v>
      </c>
    </row>
    <row r="132" s="2" customFormat="1" ht="21.75" customHeight="1">
      <c r="A132" s="35"/>
      <c r="B132" s="36"/>
      <c r="C132" s="187" t="s">
        <v>8</v>
      </c>
      <c r="D132" s="187" t="s">
        <v>125</v>
      </c>
      <c r="E132" s="188" t="s">
        <v>258</v>
      </c>
      <c r="F132" s="189" t="s">
        <v>259</v>
      </c>
      <c r="G132" s="190" t="s">
        <v>156</v>
      </c>
      <c r="H132" s="191">
        <v>2</v>
      </c>
      <c r="I132" s="192"/>
      <c r="J132" s="193">
        <f>ROUND(I132*H132,2)</f>
        <v>0</v>
      </c>
      <c r="K132" s="189" t="s">
        <v>129</v>
      </c>
      <c r="L132" s="41"/>
      <c r="M132" s="194" t="s">
        <v>1</v>
      </c>
      <c r="N132" s="195" t="s">
        <v>40</v>
      </c>
      <c r="O132" s="88"/>
      <c r="P132" s="196">
        <f>O132*H132</f>
        <v>0</v>
      </c>
      <c r="Q132" s="196">
        <v>0</v>
      </c>
      <c r="R132" s="196">
        <f>Q132*H132</f>
        <v>0</v>
      </c>
      <c r="S132" s="196">
        <v>0</v>
      </c>
      <c r="T132" s="197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198" t="s">
        <v>130</v>
      </c>
      <c r="AT132" s="198" t="s">
        <v>125</v>
      </c>
      <c r="AU132" s="198" t="s">
        <v>75</v>
      </c>
      <c r="AY132" s="14" t="s">
        <v>131</v>
      </c>
      <c r="BE132" s="199">
        <f>IF(N132="základní",J132,0)</f>
        <v>0</v>
      </c>
      <c r="BF132" s="199">
        <f>IF(N132="snížená",J132,0)</f>
        <v>0</v>
      </c>
      <c r="BG132" s="199">
        <f>IF(N132="zákl. přenesená",J132,0)</f>
        <v>0</v>
      </c>
      <c r="BH132" s="199">
        <f>IF(N132="sníž. přenesená",J132,0)</f>
        <v>0</v>
      </c>
      <c r="BI132" s="199">
        <f>IF(N132="nulová",J132,0)</f>
        <v>0</v>
      </c>
      <c r="BJ132" s="14" t="s">
        <v>83</v>
      </c>
      <c r="BK132" s="199">
        <f>ROUND(I132*H132,2)</f>
        <v>0</v>
      </c>
      <c r="BL132" s="14" t="s">
        <v>130</v>
      </c>
      <c r="BM132" s="198" t="s">
        <v>296</v>
      </c>
    </row>
    <row r="133" s="2" customFormat="1" ht="24.15" customHeight="1">
      <c r="A133" s="35"/>
      <c r="B133" s="36"/>
      <c r="C133" s="187" t="s">
        <v>178</v>
      </c>
      <c r="D133" s="187" t="s">
        <v>125</v>
      </c>
      <c r="E133" s="188" t="s">
        <v>179</v>
      </c>
      <c r="F133" s="189" t="s">
        <v>180</v>
      </c>
      <c r="G133" s="190" t="s">
        <v>156</v>
      </c>
      <c r="H133" s="191">
        <v>6</v>
      </c>
      <c r="I133" s="192"/>
      <c r="J133" s="193">
        <f>ROUND(I133*H133,2)</f>
        <v>0</v>
      </c>
      <c r="K133" s="189" t="s">
        <v>129</v>
      </c>
      <c r="L133" s="41"/>
      <c r="M133" s="194" t="s">
        <v>1</v>
      </c>
      <c r="N133" s="195" t="s">
        <v>40</v>
      </c>
      <c r="O133" s="88"/>
      <c r="P133" s="196">
        <f>O133*H133</f>
        <v>0</v>
      </c>
      <c r="Q133" s="196">
        <v>0</v>
      </c>
      <c r="R133" s="196">
        <f>Q133*H133</f>
        <v>0</v>
      </c>
      <c r="S133" s="196">
        <v>0</v>
      </c>
      <c r="T133" s="197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198" t="s">
        <v>130</v>
      </c>
      <c r="AT133" s="198" t="s">
        <v>125</v>
      </c>
      <c r="AU133" s="198" t="s">
        <v>75</v>
      </c>
      <c r="AY133" s="14" t="s">
        <v>131</v>
      </c>
      <c r="BE133" s="199">
        <f>IF(N133="základní",J133,0)</f>
        <v>0</v>
      </c>
      <c r="BF133" s="199">
        <f>IF(N133="snížená",J133,0)</f>
        <v>0</v>
      </c>
      <c r="BG133" s="199">
        <f>IF(N133="zákl. přenesená",J133,0)</f>
        <v>0</v>
      </c>
      <c r="BH133" s="199">
        <f>IF(N133="sníž. přenesená",J133,0)</f>
        <v>0</v>
      </c>
      <c r="BI133" s="199">
        <f>IF(N133="nulová",J133,0)</f>
        <v>0</v>
      </c>
      <c r="BJ133" s="14" t="s">
        <v>83</v>
      </c>
      <c r="BK133" s="199">
        <f>ROUND(I133*H133,2)</f>
        <v>0</v>
      </c>
      <c r="BL133" s="14" t="s">
        <v>130</v>
      </c>
      <c r="BM133" s="198" t="s">
        <v>297</v>
      </c>
    </row>
    <row r="134" s="2" customFormat="1" ht="24.15" customHeight="1">
      <c r="A134" s="35"/>
      <c r="B134" s="36"/>
      <c r="C134" s="187" t="s">
        <v>182</v>
      </c>
      <c r="D134" s="187" t="s">
        <v>125</v>
      </c>
      <c r="E134" s="188" t="s">
        <v>183</v>
      </c>
      <c r="F134" s="189" t="s">
        <v>184</v>
      </c>
      <c r="G134" s="190" t="s">
        <v>156</v>
      </c>
      <c r="H134" s="191">
        <v>2</v>
      </c>
      <c r="I134" s="192"/>
      <c r="J134" s="193">
        <f>ROUND(I134*H134,2)</f>
        <v>0</v>
      </c>
      <c r="K134" s="189" t="s">
        <v>129</v>
      </c>
      <c r="L134" s="41"/>
      <c r="M134" s="194" t="s">
        <v>1</v>
      </c>
      <c r="N134" s="195" t="s">
        <v>40</v>
      </c>
      <c r="O134" s="88"/>
      <c r="P134" s="196">
        <f>O134*H134</f>
        <v>0</v>
      </c>
      <c r="Q134" s="196">
        <v>0</v>
      </c>
      <c r="R134" s="196">
        <f>Q134*H134</f>
        <v>0</v>
      </c>
      <c r="S134" s="196">
        <v>0</v>
      </c>
      <c r="T134" s="197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198" t="s">
        <v>130</v>
      </c>
      <c r="AT134" s="198" t="s">
        <v>125</v>
      </c>
      <c r="AU134" s="198" t="s">
        <v>75</v>
      </c>
      <c r="AY134" s="14" t="s">
        <v>131</v>
      </c>
      <c r="BE134" s="199">
        <f>IF(N134="základní",J134,0)</f>
        <v>0</v>
      </c>
      <c r="BF134" s="199">
        <f>IF(N134="snížená",J134,0)</f>
        <v>0</v>
      </c>
      <c r="BG134" s="199">
        <f>IF(N134="zákl. přenesená",J134,0)</f>
        <v>0</v>
      </c>
      <c r="BH134" s="199">
        <f>IF(N134="sníž. přenesená",J134,0)</f>
        <v>0</v>
      </c>
      <c r="BI134" s="199">
        <f>IF(N134="nulová",J134,0)</f>
        <v>0</v>
      </c>
      <c r="BJ134" s="14" t="s">
        <v>83</v>
      </c>
      <c r="BK134" s="199">
        <f>ROUND(I134*H134,2)</f>
        <v>0</v>
      </c>
      <c r="BL134" s="14" t="s">
        <v>130</v>
      </c>
      <c r="BM134" s="198" t="s">
        <v>298</v>
      </c>
    </row>
    <row r="135" s="2" customFormat="1" ht="24.15" customHeight="1">
      <c r="A135" s="35"/>
      <c r="B135" s="36"/>
      <c r="C135" s="187" t="s">
        <v>186</v>
      </c>
      <c r="D135" s="187" t="s">
        <v>125</v>
      </c>
      <c r="E135" s="188" t="s">
        <v>187</v>
      </c>
      <c r="F135" s="189" t="s">
        <v>188</v>
      </c>
      <c r="G135" s="190" t="s">
        <v>156</v>
      </c>
      <c r="H135" s="191">
        <v>2</v>
      </c>
      <c r="I135" s="192"/>
      <c r="J135" s="193">
        <f>ROUND(I135*H135,2)</f>
        <v>0</v>
      </c>
      <c r="K135" s="189" t="s">
        <v>129</v>
      </c>
      <c r="L135" s="41"/>
      <c r="M135" s="194" t="s">
        <v>1</v>
      </c>
      <c r="N135" s="195" t="s">
        <v>40</v>
      </c>
      <c r="O135" s="88"/>
      <c r="P135" s="196">
        <f>O135*H135</f>
        <v>0</v>
      </c>
      <c r="Q135" s="196">
        <v>0</v>
      </c>
      <c r="R135" s="196">
        <f>Q135*H135</f>
        <v>0</v>
      </c>
      <c r="S135" s="196">
        <v>0</v>
      </c>
      <c r="T135" s="197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198" t="s">
        <v>130</v>
      </c>
      <c r="AT135" s="198" t="s">
        <v>125</v>
      </c>
      <c r="AU135" s="198" t="s">
        <v>75</v>
      </c>
      <c r="AY135" s="14" t="s">
        <v>131</v>
      </c>
      <c r="BE135" s="199">
        <f>IF(N135="základní",J135,0)</f>
        <v>0</v>
      </c>
      <c r="BF135" s="199">
        <f>IF(N135="snížená",J135,0)</f>
        <v>0</v>
      </c>
      <c r="BG135" s="199">
        <f>IF(N135="zákl. přenesená",J135,0)</f>
        <v>0</v>
      </c>
      <c r="BH135" s="199">
        <f>IF(N135="sníž. přenesená",J135,0)</f>
        <v>0</v>
      </c>
      <c r="BI135" s="199">
        <f>IF(N135="nulová",J135,0)</f>
        <v>0</v>
      </c>
      <c r="BJ135" s="14" t="s">
        <v>83</v>
      </c>
      <c r="BK135" s="199">
        <f>ROUND(I135*H135,2)</f>
        <v>0</v>
      </c>
      <c r="BL135" s="14" t="s">
        <v>130</v>
      </c>
      <c r="BM135" s="198" t="s">
        <v>299</v>
      </c>
    </row>
    <row r="136" s="2" customFormat="1" ht="37.8" customHeight="1">
      <c r="A136" s="35"/>
      <c r="B136" s="36"/>
      <c r="C136" s="187" t="s">
        <v>130</v>
      </c>
      <c r="D136" s="187" t="s">
        <v>125</v>
      </c>
      <c r="E136" s="188" t="s">
        <v>190</v>
      </c>
      <c r="F136" s="189" t="s">
        <v>191</v>
      </c>
      <c r="G136" s="190" t="s">
        <v>156</v>
      </c>
      <c r="H136" s="191">
        <v>1</v>
      </c>
      <c r="I136" s="192"/>
      <c r="J136" s="193">
        <f>ROUND(I136*H136,2)</f>
        <v>0</v>
      </c>
      <c r="K136" s="189" t="s">
        <v>129</v>
      </c>
      <c r="L136" s="41"/>
      <c r="M136" s="194" t="s">
        <v>1</v>
      </c>
      <c r="N136" s="195" t="s">
        <v>40</v>
      </c>
      <c r="O136" s="88"/>
      <c r="P136" s="196">
        <f>O136*H136</f>
        <v>0</v>
      </c>
      <c r="Q136" s="196">
        <v>0</v>
      </c>
      <c r="R136" s="196">
        <f>Q136*H136</f>
        <v>0</v>
      </c>
      <c r="S136" s="196">
        <v>0</v>
      </c>
      <c r="T136" s="197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198" t="s">
        <v>130</v>
      </c>
      <c r="AT136" s="198" t="s">
        <v>125</v>
      </c>
      <c r="AU136" s="198" t="s">
        <v>75</v>
      </c>
      <c r="AY136" s="14" t="s">
        <v>131</v>
      </c>
      <c r="BE136" s="199">
        <f>IF(N136="základní",J136,0)</f>
        <v>0</v>
      </c>
      <c r="BF136" s="199">
        <f>IF(N136="snížená",J136,0)</f>
        <v>0</v>
      </c>
      <c r="BG136" s="199">
        <f>IF(N136="zákl. přenesená",J136,0)</f>
        <v>0</v>
      </c>
      <c r="BH136" s="199">
        <f>IF(N136="sníž. přenesená",J136,0)</f>
        <v>0</v>
      </c>
      <c r="BI136" s="199">
        <f>IF(N136="nulová",J136,0)</f>
        <v>0</v>
      </c>
      <c r="BJ136" s="14" t="s">
        <v>83</v>
      </c>
      <c r="BK136" s="199">
        <f>ROUND(I136*H136,2)</f>
        <v>0</v>
      </c>
      <c r="BL136" s="14" t="s">
        <v>130</v>
      </c>
      <c r="BM136" s="198" t="s">
        <v>300</v>
      </c>
    </row>
    <row r="137" s="2" customFormat="1" ht="49.05" customHeight="1">
      <c r="A137" s="35"/>
      <c r="B137" s="36"/>
      <c r="C137" s="187" t="s">
        <v>193</v>
      </c>
      <c r="D137" s="187" t="s">
        <v>125</v>
      </c>
      <c r="E137" s="188" t="s">
        <v>194</v>
      </c>
      <c r="F137" s="189" t="s">
        <v>195</v>
      </c>
      <c r="G137" s="190" t="s">
        <v>156</v>
      </c>
      <c r="H137" s="191">
        <v>3</v>
      </c>
      <c r="I137" s="192"/>
      <c r="J137" s="193">
        <f>ROUND(I137*H137,2)</f>
        <v>0</v>
      </c>
      <c r="K137" s="189" t="s">
        <v>129</v>
      </c>
      <c r="L137" s="41"/>
      <c r="M137" s="194" t="s">
        <v>1</v>
      </c>
      <c r="N137" s="195" t="s">
        <v>40</v>
      </c>
      <c r="O137" s="88"/>
      <c r="P137" s="196">
        <f>O137*H137</f>
        <v>0</v>
      </c>
      <c r="Q137" s="196">
        <v>0</v>
      </c>
      <c r="R137" s="196">
        <f>Q137*H137</f>
        <v>0</v>
      </c>
      <c r="S137" s="196">
        <v>0</v>
      </c>
      <c r="T137" s="197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198" t="s">
        <v>130</v>
      </c>
      <c r="AT137" s="198" t="s">
        <v>125</v>
      </c>
      <c r="AU137" s="198" t="s">
        <v>75</v>
      </c>
      <c r="AY137" s="14" t="s">
        <v>131</v>
      </c>
      <c r="BE137" s="199">
        <f>IF(N137="základní",J137,0)</f>
        <v>0</v>
      </c>
      <c r="BF137" s="199">
        <f>IF(N137="snížená",J137,0)</f>
        <v>0</v>
      </c>
      <c r="BG137" s="199">
        <f>IF(N137="zákl. přenesená",J137,0)</f>
        <v>0</v>
      </c>
      <c r="BH137" s="199">
        <f>IF(N137="sníž. přenesená",J137,0)</f>
        <v>0</v>
      </c>
      <c r="BI137" s="199">
        <f>IF(N137="nulová",J137,0)</f>
        <v>0</v>
      </c>
      <c r="BJ137" s="14" t="s">
        <v>83</v>
      </c>
      <c r="BK137" s="199">
        <f>ROUND(I137*H137,2)</f>
        <v>0</v>
      </c>
      <c r="BL137" s="14" t="s">
        <v>130</v>
      </c>
      <c r="BM137" s="198" t="s">
        <v>301</v>
      </c>
    </row>
    <row r="138" s="2" customFormat="1" ht="24.15" customHeight="1">
      <c r="A138" s="35"/>
      <c r="B138" s="36"/>
      <c r="C138" s="187" t="s">
        <v>197</v>
      </c>
      <c r="D138" s="187" t="s">
        <v>125</v>
      </c>
      <c r="E138" s="188" t="s">
        <v>198</v>
      </c>
      <c r="F138" s="189" t="s">
        <v>199</v>
      </c>
      <c r="G138" s="190" t="s">
        <v>151</v>
      </c>
      <c r="H138" s="191">
        <v>60</v>
      </c>
      <c r="I138" s="192"/>
      <c r="J138" s="193">
        <f>ROUND(I138*H138,2)</f>
        <v>0</v>
      </c>
      <c r="K138" s="189" t="s">
        <v>129</v>
      </c>
      <c r="L138" s="41"/>
      <c r="M138" s="194" t="s">
        <v>1</v>
      </c>
      <c r="N138" s="195" t="s">
        <v>40</v>
      </c>
      <c r="O138" s="88"/>
      <c r="P138" s="196">
        <f>O138*H138</f>
        <v>0</v>
      </c>
      <c r="Q138" s="196">
        <v>0</v>
      </c>
      <c r="R138" s="196">
        <f>Q138*H138</f>
        <v>0</v>
      </c>
      <c r="S138" s="196">
        <v>0</v>
      </c>
      <c r="T138" s="197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198" t="s">
        <v>130</v>
      </c>
      <c r="AT138" s="198" t="s">
        <v>125</v>
      </c>
      <c r="AU138" s="198" t="s">
        <v>75</v>
      </c>
      <c r="AY138" s="14" t="s">
        <v>131</v>
      </c>
      <c r="BE138" s="199">
        <f>IF(N138="základní",J138,0)</f>
        <v>0</v>
      </c>
      <c r="BF138" s="199">
        <f>IF(N138="snížená",J138,0)</f>
        <v>0</v>
      </c>
      <c r="BG138" s="199">
        <f>IF(N138="zákl. přenesená",J138,0)</f>
        <v>0</v>
      </c>
      <c r="BH138" s="199">
        <f>IF(N138="sníž. přenesená",J138,0)</f>
        <v>0</v>
      </c>
      <c r="BI138" s="199">
        <f>IF(N138="nulová",J138,0)</f>
        <v>0</v>
      </c>
      <c r="BJ138" s="14" t="s">
        <v>83</v>
      </c>
      <c r="BK138" s="199">
        <f>ROUND(I138*H138,2)</f>
        <v>0</v>
      </c>
      <c r="BL138" s="14" t="s">
        <v>130</v>
      </c>
      <c r="BM138" s="198" t="s">
        <v>302</v>
      </c>
    </row>
    <row r="139" s="2" customFormat="1" ht="16.5" customHeight="1">
      <c r="A139" s="35"/>
      <c r="B139" s="36"/>
      <c r="C139" s="187" t="s">
        <v>201</v>
      </c>
      <c r="D139" s="187" t="s">
        <v>125</v>
      </c>
      <c r="E139" s="188" t="s">
        <v>202</v>
      </c>
      <c r="F139" s="189" t="s">
        <v>203</v>
      </c>
      <c r="G139" s="190" t="s">
        <v>156</v>
      </c>
      <c r="H139" s="191">
        <v>2</v>
      </c>
      <c r="I139" s="192"/>
      <c r="J139" s="193">
        <f>ROUND(I139*H139,2)</f>
        <v>0</v>
      </c>
      <c r="K139" s="189" t="s">
        <v>129</v>
      </c>
      <c r="L139" s="41"/>
      <c r="M139" s="194" t="s">
        <v>1</v>
      </c>
      <c r="N139" s="195" t="s">
        <v>40</v>
      </c>
      <c r="O139" s="88"/>
      <c r="P139" s="196">
        <f>O139*H139</f>
        <v>0</v>
      </c>
      <c r="Q139" s="196">
        <v>0</v>
      </c>
      <c r="R139" s="196">
        <f>Q139*H139</f>
        <v>0</v>
      </c>
      <c r="S139" s="196">
        <v>0</v>
      </c>
      <c r="T139" s="197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198" t="s">
        <v>130</v>
      </c>
      <c r="AT139" s="198" t="s">
        <v>125</v>
      </c>
      <c r="AU139" s="198" t="s">
        <v>75</v>
      </c>
      <c r="AY139" s="14" t="s">
        <v>131</v>
      </c>
      <c r="BE139" s="199">
        <f>IF(N139="základní",J139,0)</f>
        <v>0</v>
      </c>
      <c r="BF139" s="199">
        <f>IF(N139="snížená",J139,0)</f>
        <v>0</v>
      </c>
      <c r="BG139" s="199">
        <f>IF(N139="zákl. přenesená",J139,0)</f>
        <v>0</v>
      </c>
      <c r="BH139" s="199">
        <f>IF(N139="sníž. přenesená",J139,0)</f>
        <v>0</v>
      </c>
      <c r="BI139" s="199">
        <f>IF(N139="nulová",J139,0)</f>
        <v>0</v>
      </c>
      <c r="BJ139" s="14" t="s">
        <v>83</v>
      </c>
      <c r="BK139" s="199">
        <f>ROUND(I139*H139,2)</f>
        <v>0</v>
      </c>
      <c r="BL139" s="14" t="s">
        <v>130</v>
      </c>
      <c r="BM139" s="198" t="s">
        <v>303</v>
      </c>
    </row>
    <row r="140" s="2" customFormat="1" ht="16.5" customHeight="1">
      <c r="A140" s="35"/>
      <c r="B140" s="36"/>
      <c r="C140" s="187" t="s">
        <v>205</v>
      </c>
      <c r="D140" s="187" t="s">
        <v>125</v>
      </c>
      <c r="E140" s="188" t="s">
        <v>206</v>
      </c>
      <c r="F140" s="189" t="s">
        <v>207</v>
      </c>
      <c r="G140" s="190" t="s">
        <v>208</v>
      </c>
      <c r="H140" s="191">
        <v>2</v>
      </c>
      <c r="I140" s="192"/>
      <c r="J140" s="193">
        <f>ROUND(I140*H140,2)</f>
        <v>0</v>
      </c>
      <c r="K140" s="189" t="s">
        <v>129</v>
      </c>
      <c r="L140" s="41"/>
      <c r="M140" s="194" t="s">
        <v>1</v>
      </c>
      <c r="N140" s="195" t="s">
        <v>40</v>
      </c>
      <c r="O140" s="88"/>
      <c r="P140" s="196">
        <f>O140*H140</f>
        <v>0</v>
      </c>
      <c r="Q140" s="196">
        <v>0</v>
      </c>
      <c r="R140" s="196">
        <f>Q140*H140</f>
        <v>0</v>
      </c>
      <c r="S140" s="196">
        <v>0</v>
      </c>
      <c r="T140" s="197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198" t="s">
        <v>130</v>
      </c>
      <c r="AT140" s="198" t="s">
        <v>125</v>
      </c>
      <c r="AU140" s="198" t="s">
        <v>75</v>
      </c>
      <c r="AY140" s="14" t="s">
        <v>131</v>
      </c>
      <c r="BE140" s="199">
        <f>IF(N140="základní",J140,0)</f>
        <v>0</v>
      </c>
      <c r="BF140" s="199">
        <f>IF(N140="snížená",J140,0)</f>
        <v>0</v>
      </c>
      <c r="BG140" s="199">
        <f>IF(N140="zákl. přenesená",J140,0)</f>
        <v>0</v>
      </c>
      <c r="BH140" s="199">
        <f>IF(N140="sníž. přenesená",J140,0)</f>
        <v>0</v>
      </c>
      <c r="BI140" s="199">
        <f>IF(N140="nulová",J140,0)</f>
        <v>0</v>
      </c>
      <c r="BJ140" s="14" t="s">
        <v>83</v>
      </c>
      <c r="BK140" s="199">
        <f>ROUND(I140*H140,2)</f>
        <v>0</v>
      </c>
      <c r="BL140" s="14" t="s">
        <v>130</v>
      </c>
      <c r="BM140" s="198" t="s">
        <v>304</v>
      </c>
    </row>
    <row r="141" s="2" customFormat="1" ht="24.15" customHeight="1">
      <c r="A141" s="35"/>
      <c r="B141" s="36"/>
      <c r="C141" s="187" t="s">
        <v>7</v>
      </c>
      <c r="D141" s="187" t="s">
        <v>125</v>
      </c>
      <c r="E141" s="188" t="s">
        <v>210</v>
      </c>
      <c r="F141" s="189" t="s">
        <v>211</v>
      </c>
      <c r="G141" s="190" t="s">
        <v>208</v>
      </c>
      <c r="H141" s="191">
        <v>2</v>
      </c>
      <c r="I141" s="192"/>
      <c r="J141" s="193">
        <f>ROUND(I141*H141,2)</f>
        <v>0</v>
      </c>
      <c r="K141" s="189" t="s">
        <v>129</v>
      </c>
      <c r="L141" s="41"/>
      <c r="M141" s="194" t="s">
        <v>1</v>
      </c>
      <c r="N141" s="195" t="s">
        <v>40</v>
      </c>
      <c r="O141" s="88"/>
      <c r="P141" s="196">
        <f>O141*H141</f>
        <v>0</v>
      </c>
      <c r="Q141" s="196">
        <v>0</v>
      </c>
      <c r="R141" s="196">
        <f>Q141*H141</f>
        <v>0</v>
      </c>
      <c r="S141" s="196">
        <v>0</v>
      </c>
      <c r="T141" s="197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198" t="s">
        <v>130</v>
      </c>
      <c r="AT141" s="198" t="s">
        <v>125</v>
      </c>
      <c r="AU141" s="198" t="s">
        <v>75</v>
      </c>
      <c r="AY141" s="14" t="s">
        <v>131</v>
      </c>
      <c r="BE141" s="199">
        <f>IF(N141="základní",J141,0)</f>
        <v>0</v>
      </c>
      <c r="BF141" s="199">
        <f>IF(N141="snížená",J141,0)</f>
        <v>0</v>
      </c>
      <c r="BG141" s="199">
        <f>IF(N141="zákl. přenesená",J141,0)</f>
        <v>0</v>
      </c>
      <c r="BH141" s="199">
        <f>IF(N141="sníž. přenesená",J141,0)</f>
        <v>0</v>
      </c>
      <c r="BI141" s="199">
        <f>IF(N141="nulová",J141,0)</f>
        <v>0</v>
      </c>
      <c r="BJ141" s="14" t="s">
        <v>83</v>
      </c>
      <c r="BK141" s="199">
        <f>ROUND(I141*H141,2)</f>
        <v>0</v>
      </c>
      <c r="BL141" s="14" t="s">
        <v>130</v>
      </c>
      <c r="BM141" s="198" t="s">
        <v>305</v>
      </c>
    </row>
    <row r="142" s="2" customFormat="1" ht="16.5" customHeight="1">
      <c r="A142" s="35"/>
      <c r="B142" s="36"/>
      <c r="C142" s="187" t="s">
        <v>213</v>
      </c>
      <c r="D142" s="187" t="s">
        <v>125</v>
      </c>
      <c r="E142" s="188" t="s">
        <v>214</v>
      </c>
      <c r="F142" s="189" t="s">
        <v>215</v>
      </c>
      <c r="G142" s="190" t="s">
        <v>156</v>
      </c>
      <c r="H142" s="191">
        <v>1</v>
      </c>
      <c r="I142" s="192"/>
      <c r="J142" s="193">
        <f>ROUND(I142*H142,2)</f>
        <v>0</v>
      </c>
      <c r="K142" s="189" t="s">
        <v>129</v>
      </c>
      <c r="L142" s="41"/>
      <c r="M142" s="194" t="s">
        <v>1</v>
      </c>
      <c r="N142" s="195" t="s">
        <v>40</v>
      </c>
      <c r="O142" s="88"/>
      <c r="P142" s="196">
        <f>O142*H142</f>
        <v>0</v>
      </c>
      <c r="Q142" s="196">
        <v>0</v>
      </c>
      <c r="R142" s="196">
        <f>Q142*H142</f>
        <v>0</v>
      </c>
      <c r="S142" s="196">
        <v>0</v>
      </c>
      <c r="T142" s="197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198" t="s">
        <v>130</v>
      </c>
      <c r="AT142" s="198" t="s">
        <v>125</v>
      </c>
      <c r="AU142" s="198" t="s">
        <v>75</v>
      </c>
      <c r="AY142" s="14" t="s">
        <v>131</v>
      </c>
      <c r="BE142" s="199">
        <f>IF(N142="základní",J142,0)</f>
        <v>0</v>
      </c>
      <c r="BF142" s="199">
        <f>IF(N142="snížená",J142,0)</f>
        <v>0</v>
      </c>
      <c r="BG142" s="199">
        <f>IF(N142="zákl. přenesená",J142,0)</f>
        <v>0</v>
      </c>
      <c r="BH142" s="199">
        <f>IF(N142="sníž. přenesená",J142,0)</f>
        <v>0</v>
      </c>
      <c r="BI142" s="199">
        <f>IF(N142="nulová",J142,0)</f>
        <v>0</v>
      </c>
      <c r="BJ142" s="14" t="s">
        <v>83</v>
      </c>
      <c r="BK142" s="199">
        <f>ROUND(I142*H142,2)</f>
        <v>0</v>
      </c>
      <c r="BL142" s="14" t="s">
        <v>130</v>
      </c>
      <c r="BM142" s="198" t="s">
        <v>306</v>
      </c>
    </row>
    <row r="143" s="2" customFormat="1" ht="24.15" customHeight="1">
      <c r="A143" s="35"/>
      <c r="B143" s="36"/>
      <c r="C143" s="187" t="s">
        <v>217</v>
      </c>
      <c r="D143" s="187" t="s">
        <v>125</v>
      </c>
      <c r="E143" s="188" t="s">
        <v>218</v>
      </c>
      <c r="F143" s="189" t="s">
        <v>219</v>
      </c>
      <c r="G143" s="190" t="s">
        <v>156</v>
      </c>
      <c r="H143" s="191">
        <v>6</v>
      </c>
      <c r="I143" s="192"/>
      <c r="J143" s="193">
        <f>ROUND(I143*H143,2)</f>
        <v>0</v>
      </c>
      <c r="K143" s="189" t="s">
        <v>129</v>
      </c>
      <c r="L143" s="41"/>
      <c r="M143" s="194" t="s">
        <v>1</v>
      </c>
      <c r="N143" s="195" t="s">
        <v>40</v>
      </c>
      <c r="O143" s="88"/>
      <c r="P143" s="196">
        <f>O143*H143</f>
        <v>0</v>
      </c>
      <c r="Q143" s="196">
        <v>0</v>
      </c>
      <c r="R143" s="196">
        <f>Q143*H143</f>
        <v>0</v>
      </c>
      <c r="S143" s="196">
        <v>0</v>
      </c>
      <c r="T143" s="197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198" t="s">
        <v>130</v>
      </c>
      <c r="AT143" s="198" t="s">
        <v>125</v>
      </c>
      <c r="AU143" s="198" t="s">
        <v>75</v>
      </c>
      <c r="AY143" s="14" t="s">
        <v>131</v>
      </c>
      <c r="BE143" s="199">
        <f>IF(N143="základní",J143,0)</f>
        <v>0</v>
      </c>
      <c r="BF143" s="199">
        <f>IF(N143="snížená",J143,0)</f>
        <v>0</v>
      </c>
      <c r="BG143" s="199">
        <f>IF(N143="zákl. přenesená",J143,0)</f>
        <v>0</v>
      </c>
      <c r="BH143" s="199">
        <f>IF(N143="sníž. přenesená",J143,0)</f>
        <v>0</v>
      </c>
      <c r="BI143" s="199">
        <f>IF(N143="nulová",J143,0)</f>
        <v>0</v>
      </c>
      <c r="BJ143" s="14" t="s">
        <v>83</v>
      </c>
      <c r="BK143" s="199">
        <f>ROUND(I143*H143,2)</f>
        <v>0</v>
      </c>
      <c r="BL143" s="14" t="s">
        <v>130</v>
      </c>
      <c r="BM143" s="198" t="s">
        <v>307</v>
      </c>
    </row>
    <row r="144" s="2" customFormat="1">
      <c r="A144" s="35"/>
      <c r="B144" s="36"/>
      <c r="C144" s="37"/>
      <c r="D144" s="200" t="s">
        <v>146</v>
      </c>
      <c r="E144" s="37"/>
      <c r="F144" s="201" t="s">
        <v>221</v>
      </c>
      <c r="G144" s="37"/>
      <c r="H144" s="37"/>
      <c r="I144" s="202"/>
      <c r="J144" s="37"/>
      <c r="K144" s="37"/>
      <c r="L144" s="41"/>
      <c r="M144" s="203"/>
      <c r="N144" s="204"/>
      <c r="O144" s="88"/>
      <c r="P144" s="88"/>
      <c r="Q144" s="88"/>
      <c r="R144" s="88"/>
      <c r="S144" s="88"/>
      <c r="T144" s="89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T144" s="14" t="s">
        <v>146</v>
      </c>
      <c r="AU144" s="14" t="s">
        <v>75</v>
      </c>
    </row>
    <row r="145" s="2" customFormat="1" ht="24.15" customHeight="1">
      <c r="A145" s="35"/>
      <c r="B145" s="36"/>
      <c r="C145" s="187" t="s">
        <v>222</v>
      </c>
      <c r="D145" s="187" t="s">
        <v>125</v>
      </c>
      <c r="E145" s="188" t="s">
        <v>223</v>
      </c>
      <c r="F145" s="189" t="s">
        <v>224</v>
      </c>
      <c r="G145" s="190" t="s">
        <v>128</v>
      </c>
      <c r="H145" s="191">
        <v>1</v>
      </c>
      <c r="I145" s="192"/>
      <c r="J145" s="193">
        <f>ROUND(I145*H145,2)</f>
        <v>0</v>
      </c>
      <c r="K145" s="189" t="s">
        <v>129</v>
      </c>
      <c r="L145" s="41"/>
      <c r="M145" s="194" t="s">
        <v>1</v>
      </c>
      <c r="N145" s="195" t="s">
        <v>40</v>
      </c>
      <c r="O145" s="88"/>
      <c r="P145" s="196">
        <f>O145*H145</f>
        <v>0</v>
      </c>
      <c r="Q145" s="196">
        <v>0</v>
      </c>
      <c r="R145" s="196">
        <f>Q145*H145</f>
        <v>0</v>
      </c>
      <c r="S145" s="196">
        <v>0</v>
      </c>
      <c r="T145" s="197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198" t="s">
        <v>225</v>
      </c>
      <c r="AT145" s="198" t="s">
        <v>125</v>
      </c>
      <c r="AU145" s="198" t="s">
        <v>75</v>
      </c>
      <c r="AY145" s="14" t="s">
        <v>131</v>
      </c>
      <c r="BE145" s="199">
        <f>IF(N145="základní",J145,0)</f>
        <v>0</v>
      </c>
      <c r="BF145" s="199">
        <f>IF(N145="snížená",J145,0)</f>
        <v>0</v>
      </c>
      <c r="BG145" s="199">
        <f>IF(N145="zákl. přenesená",J145,0)</f>
        <v>0</v>
      </c>
      <c r="BH145" s="199">
        <f>IF(N145="sníž. přenesená",J145,0)</f>
        <v>0</v>
      </c>
      <c r="BI145" s="199">
        <f>IF(N145="nulová",J145,0)</f>
        <v>0</v>
      </c>
      <c r="BJ145" s="14" t="s">
        <v>83</v>
      </c>
      <c r="BK145" s="199">
        <f>ROUND(I145*H145,2)</f>
        <v>0</v>
      </c>
      <c r="BL145" s="14" t="s">
        <v>225</v>
      </c>
      <c r="BM145" s="198" t="s">
        <v>308</v>
      </c>
    </row>
    <row r="146" s="2" customFormat="1" ht="24.15" customHeight="1">
      <c r="A146" s="35"/>
      <c r="B146" s="36"/>
      <c r="C146" s="187" t="s">
        <v>227</v>
      </c>
      <c r="D146" s="187" t="s">
        <v>125</v>
      </c>
      <c r="E146" s="188" t="s">
        <v>228</v>
      </c>
      <c r="F146" s="189" t="s">
        <v>229</v>
      </c>
      <c r="G146" s="190" t="s">
        <v>128</v>
      </c>
      <c r="H146" s="191">
        <v>1</v>
      </c>
      <c r="I146" s="192"/>
      <c r="J146" s="193">
        <f>ROUND(I146*H146,2)</f>
        <v>0</v>
      </c>
      <c r="K146" s="189" t="s">
        <v>129</v>
      </c>
      <c r="L146" s="41"/>
      <c r="M146" s="194" t="s">
        <v>1</v>
      </c>
      <c r="N146" s="195" t="s">
        <v>40</v>
      </c>
      <c r="O146" s="88"/>
      <c r="P146" s="196">
        <f>O146*H146</f>
        <v>0</v>
      </c>
      <c r="Q146" s="196">
        <v>0</v>
      </c>
      <c r="R146" s="196">
        <f>Q146*H146</f>
        <v>0</v>
      </c>
      <c r="S146" s="196">
        <v>0</v>
      </c>
      <c r="T146" s="197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198" t="s">
        <v>130</v>
      </c>
      <c r="AT146" s="198" t="s">
        <v>125</v>
      </c>
      <c r="AU146" s="198" t="s">
        <v>75</v>
      </c>
      <c r="AY146" s="14" t="s">
        <v>131</v>
      </c>
      <c r="BE146" s="199">
        <f>IF(N146="základní",J146,0)</f>
        <v>0</v>
      </c>
      <c r="BF146" s="199">
        <f>IF(N146="snížená",J146,0)</f>
        <v>0</v>
      </c>
      <c r="BG146" s="199">
        <f>IF(N146="zákl. přenesená",J146,0)</f>
        <v>0</v>
      </c>
      <c r="BH146" s="199">
        <f>IF(N146="sníž. přenesená",J146,0)</f>
        <v>0</v>
      </c>
      <c r="BI146" s="199">
        <f>IF(N146="nulová",J146,0)</f>
        <v>0</v>
      </c>
      <c r="BJ146" s="14" t="s">
        <v>83</v>
      </c>
      <c r="BK146" s="199">
        <f>ROUND(I146*H146,2)</f>
        <v>0</v>
      </c>
      <c r="BL146" s="14" t="s">
        <v>130</v>
      </c>
      <c r="BM146" s="198" t="s">
        <v>309</v>
      </c>
    </row>
    <row r="147" s="2" customFormat="1" ht="16.5" customHeight="1">
      <c r="A147" s="35"/>
      <c r="B147" s="36"/>
      <c r="C147" s="187" t="s">
        <v>231</v>
      </c>
      <c r="D147" s="187" t="s">
        <v>125</v>
      </c>
      <c r="E147" s="188" t="s">
        <v>232</v>
      </c>
      <c r="F147" s="189" t="s">
        <v>233</v>
      </c>
      <c r="G147" s="190" t="s">
        <v>128</v>
      </c>
      <c r="H147" s="191">
        <v>1</v>
      </c>
      <c r="I147" s="192"/>
      <c r="J147" s="193">
        <f>ROUND(I147*H147,2)</f>
        <v>0</v>
      </c>
      <c r="K147" s="189" t="s">
        <v>129</v>
      </c>
      <c r="L147" s="41"/>
      <c r="M147" s="194" t="s">
        <v>1</v>
      </c>
      <c r="N147" s="195" t="s">
        <v>40</v>
      </c>
      <c r="O147" s="88"/>
      <c r="P147" s="196">
        <f>O147*H147</f>
        <v>0</v>
      </c>
      <c r="Q147" s="196">
        <v>0</v>
      </c>
      <c r="R147" s="196">
        <f>Q147*H147</f>
        <v>0</v>
      </c>
      <c r="S147" s="196">
        <v>0</v>
      </c>
      <c r="T147" s="197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198" t="s">
        <v>130</v>
      </c>
      <c r="AT147" s="198" t="s">
        <v>125</v>
      </c>
      <c r="AU147" s="198" t="s">
        <v>75</v>
      </c>
      <c r="AY147" s="14" t="s">
        <v>131</v>
      </c>
      <c r="BE147" s="199">
        <f>IF(N147="základní",J147,0)</f>
        <v>0</v>
      </c>
      <c r="BF147" s="199">
        <f>IF(N147="snížená",J147,0)</f>
        <v>0</v>
      </c>
      <c r="BG147" s="199">
        <f>IF(N147="zákl. přenesená",J147,0)</f>
        <v>0</v>
      </c>
      <c r="BH147" s="199">
        <f>IF(N147="sníž. přenesená",J147,0)</f>
        <v>0</v>
      </c>
      <c r="BI147" s="199">
        <f>IF(N147="nulová",J147,0)</f>
        <v>0</v>
      </c>
      <c r="BJ147" s="14" t="s">
        <v>83</v>
      </c>
      <c r="BK147" s="199">
        <f>ROUND(I147*H147,2)</f>
        <v>0</v>
      </c>
      <c r="BL147" s="14" t="s">
        <v>130</v>
      </c>
      <c r="BM147" s="198" t="s">
        <v>310</v>
      </c>
    </row>
    <row r="148" s="2" customFormat="1" ht="24.15" customHeight="1">
      <c r="A148" s="35"/>
      <c r="B148" s="36"/>
      <c r="C148" s="187" t="s">
        <v>235</v>
      </c>
      <c r="D148" s="187" t="s">
        <v>125</v>
      </c>
      <c r="E148" s="188" t="s">
        <v>236</v>
      </c>
      <c r="F148" s="189" t="s">
        <v>237</v>
      </c>
      <c r="G148" s="190" t="s">
        <v>128</v>
      </c>
      <c r="H148" s="191">
        <v>1</v>
      </c>
      <c r="I148" s="192"/>
      <c r="J148" s="193">
        <f>ROUND(I148*H148,2)</f>
        <v>0</v>
      </c>
      <c r="K148" s="189" t="s">
        <v>129</v>
      </c>
      <c r="L148" s="41"/>
      <c r="M148" s="194" t="s">
        <v>1</v>
      </c>
      <c r="N148" s="195" t="s">
        <v>40</v>
      </c>
      <c r="O148" s="88"/>
      <c r="P148" s="196">
        <f>O148*H148</f>
        <v>0</v>
      </c>
      <c r="Q148" s="196">
        <v>0</v>
      </c>
      <c r="R148" s="196">
        <f>Q148*H148</f>
        <v>0</v>
      </c>
      <c r="S148" s="196">
        <v>0</v>
      </c>
      <c r="T148" s="197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198" t="s">
        <v>225</v>
      </c>
      <c r="AT148" s="198" t="s">
        <v>125</v>
      </c>
      <c r="AU148" s="198" t="s">
        <v>75</v>
      </c>
      <c r="AY148" s="14" t="s">
        <v>131</v>
      </c>
      <c r="BE148" s="199">
        <f>IF(N148="základní",J148,0)</f>
        <v>0</v>
      </c>
      <c r="BF148" s="199">
        <f>IF(N148="snížená",J148,0)</f>
        <v>0</v>
      </c>
      <c r="BG148" s="199">
        <f>IF(N148="zákl. přenesená",J148,0)</f>
        <v>0</v>
      </c>
      <c r="BH148" s="199">
        <f>IF(N148="sníž. přenesená",J148,0)</f>
        <v>0</v>
      </c>
      <c r="BI148" s="199">
        <f>IF(N148="nulová",J148,0)</f>
        <v>0</v>
      </c>
      <c r="BJ148" s="14" t="s">
        <v>83</v>
      </c>
      <c r="BK148" s="199">
        <f>ROUND(I148*H148,2)</f>
        <v>0</v>
      </c>
      <c r="BL148" s="14" t="s">
        <v>225</v>
      </c>
      <c r="BM148" s="198" t="s">
        <v>311</v>
      </c>
    </row>
    <row r="149" s="2" customFormat="1" ht="16.5" customHeight="1">
      <c r="A149" s="35"/>
      <c r="B149" s="36"/>
      <c r="C149" s="187" t="s">
        <v>239</v>
      </c>
      <c r="D149" s="187" t="s">
        <v>125</v>
      </c>
      <c r="E149" s="188" t="s">
        <v>240</v>
      </c>
      <c r="F149" s="189" t="s">
        <v>241</v>
      </c>
      <c r="G149" s="190" t="s">
        <v>128</v>
      </c>
      <c r="H149" s="191">
        <v>1</v>
      </c>
      <c r="I149" s="192"/>
      <c r="J149" s="193">
        <f>ROUND(I149*H149,2)</f>
        <v>0</v>
      </c>
      <c r="K149" s="189" t="s">
        <v>129</v>
      </c>
      <c r="L149" s="41"/>
      <c r="M149" s="194" t="s">
        <v>1</v>
      </c>
      <c r="N149" s="195" t="s">
        <v>40</v>
      </c>
      <c r="O149" s="88"/>
      <c r="P149" s="196">
        <f>O149*H149</f>
        <v>0</v>
      </c>
      <c r="Q149" s="196">
        <v>0</v>
      </c>
      <c r="R149" s="196">
        <f>Q149*H149</f>
        <v>0</v>
      </c>
      <c r="S149" s="196">
        <v>0</v>
      </c>
      <c r="T149" s="197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198" t="s">
        <v>225</v>
      </c>
      <c r="AT149" s="198" t="s">
        <v>125</v>
      </c>
      <c r="AU149" s="198" t="s">
        <v>75</v>
      </c>
      <c r="AY149" s="14" t="s">
        <v>131</v>
      </c>
      <c r="BE149" s="199">
        <f>IF(N149="základní",J149,0)</f>
        <v>0</v>
      </c>
      <c r="BF149" s="199">
        <f>IF(N149="snížená",J149,0)</f>
        <v>0</v>
      </c>
      <c r="BG149" s="199">
        <f>IF(N149="zákl. přenesená",J149,0)</f>
        <v>0</v>
      </c>
      <c r="BH149" s="199">
        <f>IF(N149="sníž. přenesená",J149,0)</f>
        <v>0</v>
      </c>
      <c r="BI149" s="199">
        <f>IF(N149="nulová",J149,0)</f>
        <v>0</v>
      </c>
      <c r="BJ149" s="14" t="s">
        <v>83</v>
      </c>
      <c r="BK149" s="199">
        <f>ROUND(I149*H149,2)</f>
        <v>0</v>
      </c>
      <c r="BL149" s="14" t="s">
        <v>225</v>
      </c>
      <c r="BM149" s="198" t="s">
        <v>312</v>
      </c>
    </row>
    <row r="150" s="2" customFormat="1" ht="16.5" customHeight="1">
      <c r="A150" s="35"/>
      <c r="B150" s="36"/>
      <c r="C150" s="187" t="s">
        <v>243</v>
      </c>
      <c r="D150" s="187" t="s">
        <v>125</v>
      </c>
      <c r="E150" s="188" t="s">
        <v>244</v>
      </c>
      <c r="F150" s="189" t="s">
        <v>245</v>
      </c>
      <c r="G150" s="190" t="s">
        <v>128</v>
      </c>
      <c r="H150" s="191">
        <v>1</v>
      </c>
      <c r="I150" s="192"/>
      <c r="J150" s="193">
        <f>ROUND(I150*H150,2)</f>
        <v>0</v>
      </c>
      <c r="K150" s="189" t="s">
        <v>129</v>
      </c>
      <c r="L150" s="41"/>
      <c r="M150" s="205" t="s">
        <v>1</v>
      </c>
      <c r="N150" s="206" t="s">
        <v>40</v>
      </c>
      <c r="O150" s="207"/>
      <c r="P150" s="208">
        <f>O150*H150</f>
        <v>0</v>
      </c>
      <c r="Q150" s="208">
        <v>0</v>
      </c>
      <c r="R150" s="208">
        <f>Q150*H150</f>
        <v>0</v>
      </c>
      <c r="S150" s="208">
        <v>0</v>
      </c>
      <c r="T150" s="209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198" t="s">
        <v>225</v>
      </c>
      <c r="AT150" s="198" t="s">
        <v>125</v>
      </c>
      <c r="AU150" s="198" t="s">
        <v>75</v>
      </c>
      <c r="AY150" s="14" t="s">
        <v>131</v>
      </c>
      <c r="BE150" s="199">
        <f>IF(N150="základní",J150,0)</f>
        <v>0</v>
      </c>
      <c r="BF150" s="199">
        <f>IF(N150="snížená",J150,0)</f>
        <v>0</v>
      </c>
      <c r="BG150" s="199">
        <f>IF(N150="zákl. přenesená",J150,0)</f>
        <v>0</v>
      </c>
      <c r="BH150" s="199">
        <f>IF(N150="sníž. přenesená",J150,0)</f>
        <v>0</v>
      </c>
      <c r="BI150" s="199">
        <f>IF(N150="nulová",J150,0)</f>
        <v>0</v>
      </c>
      <c r="BJ150" s="14" t="s">
        <v>83</v>
      </c>
      <c r="BK150" s="199">
        <f>ROUND(I150*H150,2)</f>
        <v>0</v>
      </c>
      <c r="BL150" s="14" t="s">
        <v>225</v>
      </c>
      <c r="BM150" s="198" t="s">
        <v>313</v>
      </c>
    </row>
    <row r="151" s="2" customFormat="1" ht="6.96" customHeight="1">
      <c r="A151" s="35"/>
      <c r="B151" s="63"/>
      <c r="C151" s="64"/>
      <c r="D151" s="64"/>
      <c r="E151" s="64"/>
      <c r="F151" s="64"/>
      <c r="G151" s="64"/>
      <c r="H151" s="64"/>
      <c r="I151" s="64"/>
      <c r="J151" s="64"/>
      <c r="K151" s="64"/>
      <c r="L151" s="41"/>
      <c r="M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</row>
  </sheetData>
  <sheetProtection sheet="1" autoFilter="0" formatColumns="0" formatRows="0" objects="1" scenarios="1" spinCount="100000" saltValue="RdPTcLfuap5em8RN9icy4EktMbxSOxPFt7kctwxi1slkVarqVY1GPKnUcs3iW3JO5aesgQNhy9ylidqX0mK4Vw==" hashValue="QuYzqe8t18+5eAURe9PQk3yA+AzQVTqpdVRfKCJA4b4cmrFw+Hjm14v0mai0jR3WRkhA2hxDOIWwYwTH5pV/bQ==" algorithmName="SHA-512" password="CC35"/>
  <autoFilter ref="C115:K150"/>
  <mergeCells count="9">
    <mergeCell ref="E7:H7"/>
    <mergeCell ref="E9:H9"/>
    <mergeCell ref="E18:H18"/>
    <mergeCell ref="E27:H27"/>
    <mergeCell ref="E85:H85"/>
    <mergeCell ref="E87:H87"/>
    <mergeCell ref="E106:H106"/>
    <mergeCell ref="E108:H10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94</v>
      </c>
    </row>
    <row r="3" s="1" customFormat="1" ht="6.96" customHeight="1">
      <c r="B3" s="133"/>
      <c r="C3" s="134"/>
      <c r="D3" s="134"/>
      <c r="E3" s="134"/>
      <c r="F3" s="134"/>
      <c r="G3" s="134"/>
      <c r="H3" s="134"/>
      <c r="I3" s="134"/>
      <c r="J3" s="134"/>
      <c r="K3" s="134"/>
      <c r="L3" s="17"/>
      <c r="AT3" s="14" t="s">
        <v>85</v>
      </c>
    </row>
    <row r="4" s="1" customFormat="1" ht="24.96" customHeight="1">
      <c r="B4" s="17"/>
      <c r="D4" s="135" t="s">
        <v>104</v>
      </c>
      <c r="L4" s="17"/>
      <c r="M4" s="136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37" t="s">
        <v>16</v>
      </c>
      <c r="L6" s="17"/>
    </row>
    <row r="7" s="1" customFormat="1" ht="16.5" customHeight="1">
      <c r="B7" s="17"/>
      <c r="E7" s="138" t="str">
        <f>'Rekapitulace stavby'!K6</f>
        <v>OPTAK - Zlínský kraj</v>
      </c>
      <c r="F7" s="137"/>
      <c r="G7" s="137"/>
      <c r="H7" s="137"/>
      <c r="L7" s="17"/>
    </row>
    <row r="8" s="2" customFormat="1" ht="12" customHeight="1">
      <c r="A8" s="35"/>
      <c r="B8" s="41"/>
      <c r="C8" s="35"/>
      <c r="D8" s="137" t="s">
        <v>105</v>
      </c>
      <c r="E8" s="35"/>
      <c r="F8" s="35"/>
      <c r="G8" s="35"/>
      <c r="H8" s="35"/>
      <c r="I8" s="35"/>
      <c r="J8" s="35"/>
      <c r="K8" s="35"/>
      <c r="L8" s="6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39" t="s">
        <v>314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37" t="s">
        <v>18</v>
      </c>
      <c r="E11" s="35"/>
      <c r="F11" s="140" t="s">
        <v>1</v>
      </c>
      <c r="G11" s="35"/>
      <c r="H11" s="35"/>
      <c r="I11" s="137" t="s">
        <v>19</v>
      </c>
      <c r="J11" s="140" t="s">
        <v>1</v>
      </c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37" t="s">
        <v>20</v>
      </c>
      <c r="E12" s="35"/>
      <c r="F12" s="140" t="s">
        <v>21</v>
      </c>
      <c r="G12" s="35"/>
      <c r="H12" s="35"/>
      <c r="I12" s="137" t="s">
        <v>22</v>
      </c>
      <c r="J12" s="141" t="str">
        <f>'Rekapitulace stavby'!AN8</f>
        <v>10. 12. 2024</v>
      </c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37" t="s">
        <v>24</v>
      </c>
      <c r="E14" s="35"/>
      <c r="F14" s="35"/>
      <c r="G14" s="35"/>
      <c r="H14" s="35"/>
      <c r="I14" s="137" t="s">
        <v>25</v>
      </c>
      <c r="J14" s="140" t="str">
        <f>IF('Rekapitulace stavby'!AN10="","",'Rekapitulace stavby'!AN10)</f>
        <v/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0" t="str">
        <f>IF('Rekapitulace stavby'!E11="","",'Rekapitulace stavby'!E11)</f>
        <v xml:space="preserve"> </v>
      </c>
      <c r="F15" s="35"/>
      <c r="G15" s="35"/>
      <c r="H15" s="35"/>
      <c r="I15" s="137" t="s">
        <v>27</v>
      </c>
      <c r="J15" s="140" t="str">
        <f>IF('Rekapitulace stavby'!AN11="","",'Rekapitulace stavby'!AN11)</f>
        <v/>
      </c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37" t="s">
        <v>28</v>
      </c>
      <c r="E17" s="35"/>
      <c r="F17" s="35"/>
      <c r="G17" s="35"/>
      <c r="H17" s="35"/>
      <c r="I17" s="137" t="s">
        <v>25</v>
      </c>
      <c r="J17" s="30" t="str">
        <f>'Rekapitulace stavby'!AN13</f>
        <v>Vyplň údaj</v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'Rekapitulace stavby'!E14</f>
        <v>Vyplň údaj</v>
      </c>
      <c r="F18" s="140"/>
      <c r="G18" s="140"/>
      <c r="H18" s="140"/>
      <c r="I18" s="137" t="s">
        <v>27</v>
      </c>
      <c r="J18" s="30" t="str">
        <f>'Rekapitulace stavby'!AN14</f>
        <v>Vyplň údaj</v>
      </c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37" t="s">
        <v>30</v>
      </c>
      <c r="E20" s="35"/>
      <c r="F20" s="35"/>
      <c r="G20" s="35"/>
      <c r="H20" s="35"/>
      <c r="I20" s="137" t="s">
        <v>25</v>
      </c>
      <c r="J20" s="140" t="str">
        <f>IF('Rekapitulace stavby'!AN16="","",'Rekapitulace stavby'!AN16)</f>
        <v/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0" t="str">
        <f>IF('Rekapitulace stavby'!E17="","",'Rekapitulace stavby'!E17)</f>
        <v xml:space="preserve"> </v>
      </c>
      <c r="F21" s="35"/>
      <c r="G21" s="35"/>
      <c r="H21" s="35"/>
      <c r="I21" s="137" t="s">
        <v>27</v>
      </c>
      <c r="J21" s="140" t="str">
        <f>IF('Rekapitulace stavby'!AN17="","",'Rekapitulace stavby'!AN17)</f>
        <v/>
      </c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37" t="s">
        <v>32</v>
      </c>
      <c r="E23" s="35"/>
      <c r="F23" s="35"/>
      <c r="G23" s="35"/>
      <c r="H23" s="35"/>
      <c r="I23" s="137" t="s">
        <v>25</v>
      </c>
      <c r="J23" s="140" t="s">
        <v>1</v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0" t="s">
        <v>33</v>
      </c>
      <c r="F24" s="35"/>
      <c r="G24" s="35"/>
      <c r="H24" s="35"/>
      <c r="I24" s="137" t="s">
        <v>27</v>
      </c>
      <c r="J24" s="140" t="s">
        <v>1</v>
      </c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37" t="s">
        <v>34</v>
      </c>
      <c r="E26" s="35"/>
      <c r="F26" s="35"/>
      <c r="G26" s="35"/>
      <c r="H26" s="35"/>
      <c r="I26" s="35"/>
      <c r="J26" s="35"/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42"/>
      <c r="B27" s="143"/>
      <c r="C27" s="142"/>
      <c r="D27" s="142"/>
      <c r="E27" s="144" t="s">
        <v>1</v>
      </c>
      <c r="F27" s="144"/>
      <c r="G27" s="144"/>
      <c r="H27" s="144"/>
      <c r="I27" s="142"/>
      <c r="J27" s="142"/>
      <c r="K27" s="142"/>
      <c r="L27" s="145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46"/>
      <c r="E29" s="146"/>
      <c r="F29" s="146"/>
      <c r="G29" s="146"/>
      <c r="H29" s="146"/>
      <c r="I29" s="146"/>
      <c r="J29" s="146"/>
      <c r="K29" s="146"/>
      <c r="L29" s="6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47" t="s">
        <v>35</v>
      </c>
      <c r="E30" s="35"/>
      <c r="F30" s="35"/>
      <c r="G30" s="35"/>
      <c r="H30" s="35"/>
      <c r="I30" s="35"/>
      <c r="J30" s="148">
        <f>ROUND(J118, 2)</f>
        <v>0</v>
      </c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46"/>
      <c r="E31" s="146"/>
      <c r="F31" s="146"/>
      <c r="G31" s="146"/>
      <c r="H31" s="146"/>
      <c r="I31" s="146"/>
      <c r="J31" s="146"/>
      <c r="K31" s="146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49" t="s">
        <v>37</v>
      </c>
      <c r="G32" s="35"/>
      <c r="H32" s="35"/>
      <c r="I32" s="149" t="s">
        <v>36</v>
      </c>
      <c r="J32" s="149" t="s">
        <v>38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0" t="s">
        <v>39</v>
      </c>
      <c r="E33" s="137" t="s">
        <v>40</v>
      </c>
      <c r="F33" s="151">
        <f>ROUND((SUM(BE118:BE152)),  2)</f>
        <v>0</v>
      </c>
      <c r="G33" s="35"/>
      <c r="H33" s="35"/>
      <c r="I33" s="152">
        <v>0.20999999999999999</v>
      </c>
      <c r="J33" s="151">
        <f>ROUND(((SUM(BE118:BE152))*I33),  2)</f>
        <v>0</v>
      </c>
      <c r="K33" s="3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37" t="s">
        <v>41</v>
      </c>
      <c r="F34" s="151">
        <f>ROUND((SUM(BF118:BF152)),  2)</f>
        <v>0</v>
      </c>
      <c r="G34" s="35"/>
      <c r="H34" s="35"/>
      <c r="I34" s="152">
        <v>0.12</v>
      </c>
      <c r="J34" s="151">
        <f>ROUND(((SUM(BF118:BF152))*I34),  2)</f>
        <v>0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37" t="s">
        <v>42</v>
      </c>
      <c r="F35" s="151">
        <f>ROUND((SUM(BG118:BG152)),  2)</f>
        <v>0</v>
      </c>
      <c r="G35" s="35"/>
      <c r="H35" s="35"/>
      <c r="I35" s="152">
        <v>0.20999999999999999</v>
      </c>
      <c r="J35" s="151">
        <f>0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37" t="s">
        <v>43</v>
      </c>
      <c r="F36" s="151">
        <f>ROUND((SUM(BH118:BH152)),  2)</f>
        <v>0</v>
      </c>
      <c r="G36" s="35"/>
      <c r="H36" s="35"/>
      <c r="I36" s="152">
        <v>0.12</v>
      </c>
      <c r="J36" s="151">
        <f>0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37" t="s">
        <v>44</v>
      </c>
      <c r="F37" s="151">
        <f>ROUND((SUM(BI118:BI152)),  2)</f>
        <v>0</v>
      </c>
      <c r="G37" s="35"/>
      <c r="H37" s="35"/>
      <c r="I37" s="152">
        <v>0</v>
      </c>
      <c r="J37" s="151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53"/>
      <c r="D39" s="154" t="s">
        <v>45</v>
      </c>
      <c r="E39" s="155"/>
      <c r="F39" s="155"/>
      <c r="G39" s="156" t="s">
        <v>46</v>
      </c>
      <c r="H39" s="157" t="s">
        <v>47</v>
      </c>
      <c r="I39" s="155"/>
      <c r="J39" s="158">
        <f>SUM(J30:J37)</f>
        <v>0</v>
      </c>
      <c r="K39" s="159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60" t="s">
        <v>48</v>
      </c>
      <c r="E50" s="161"/>
      <c r="F50" s="161"/>
      <c r="G50" s="160" t="s">
        <v>49</v>
      </c>
      <c r="H50" s="161"/>
      <c r="I50" s="161"/>
      <c r="J50" s="161"/>
      <c r="K50" s="161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62" t="s">
        <v>50</v>
      </c>
      <c r="E61" s="163"/>
      <c r="F61" s="164" t="s">
        <v>51</v>
      </c>
      <c r="G61" s="162" t="s">
        <v>50</v>
      </c>
      <c r="H61" s="163"/>
      <c r="I61" s="163"/>
      <c r="J61" s="165" t="s">
        <v>51</v>
      </c>
      <c r="K61" s="163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0" t="s">
        <v>52</v>
      </c>
      <c r="E65" s="166"/>
      <c r="F65" s="166"/>
      <c r="G65" s="160" t="s">
        <v>53</v>
      </c>
      <c r="H65" s="166"/>
      <c r="I65" s="166"/>
      <c r="J65" s="166"/>
      <c r="K65" s="166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62" t="s">
        <v>50</v>
      </c>
      <c r="E76" s="163"/>
      <c r="F76" s="164" t="s">
        <v>51</v>
      </c>
      <c r="G76" s="162" t="s">
        <v>50</v>
      </c>
      <c r="H76" s="163"/>
      <c r="I76" s="163"/>
      <c r="J76" s="165" t="s">
        <v>51</v>
      </c>
      <c r="K76" s="163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67"/>
      <c r="C77" s="168"/>
      <c r="D77" s="168"/>
      <c r="E77" s="168"/>
      <c r="F77" s="168"/>
      <c r="G77" s="168"/>
      <c r="H77" s="168"/>
      <c r="I77" s="168"/>
      <c r="J77" s="168"/>
      <c r="K77" s="168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69"/>
      <c r="C81" s="170"/>
      <c r="D81" s="170"/>
      <c r="E81" s="170"/>
      <c r="F81" s="170"/>
      <c r="G81" s="170"/>
      <c r="H81" s="170"/>
      <c r="I81" s="170"/>
      <c r="J81" s="170"/>
      <c r="K81" s="170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107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71" t="str">
        <f>E7</f>
        <v>OPTAK - Zlínský kraj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105</v>
      </c>
      <c r="D86" s="37"/>
      <c r="E86" s="37"/>
      <c r="F86" s="37"/>
      <c r="G86" s="37"/>
      <c r="H86" s="37"/>
      <c r="I86" s="37"/>
      <c r="J86" s="37"/>
      <c r="K86" s="37"/>
      <c r="L86" s="60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3" t="str">
        <f>E9</f>
        <v>06-07 - Otrokovice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20</v>
      </c>
      <c r="D89" s="37"/>
      <c r="E89" s="37"/>
      <c r="F89" s="24" t="str">
        <f>F12</f>
        <v>SEE Olomouc</v>
      </c>
      <c r="G89" s="37"/>
      <c r="H89" s="37"/>
      <c r="I89" s="29" t="s">
        <v>22</v>
      </c>
      <c r="J89" s="76" t="str">
        <f>IF(J12="","",J12)</f>
        <v>10. 12. 2024</v>
      </c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24</v>
      </c>
      <c r="D91" s="37"/>
      <c r="E91" s="37"/>
      <c r="F91" s="24" t="str">
        <f>E15</f>
        <v xml:space="preserve"> </v>
      </c>
      <c r="G91" s="37"/>
      <c r="H91" s="37"/>
      <c r="I91" s="29" t="s">
        <v>30</v>
      </c>
      <c r="J91" s="33" t="str">
        <f>E21</f>
        <v xml:space="preserve"> 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28</v>
      </c>
      <c r="D92" s="37"/>
      <c r="E92" s="37"/>
      <c r="F92" s="24" t="str">
        <f>IF(E18="","",E18)</f>
        <v>Vyplň údaj</v>
      </c>
      <c r="G92" s="37"/>
      <c r="H92" s="37"/>
      <c r="I92" s="29" t="s">
        <v>32</v>
      </c>
      <c r="J92" s="33" t="str">
        <f>E24</f>
        <v>Ing. Petr Zajíček</v>
      </c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72" t="s">
        <v>108</v>
      </c>
      <c r="D94" s="173"/>
      <c r="E94" s="173"/>
      <c r="F94" s="173"/>
      <c r="G94" s="173"/>
      <c r="H94" s="173"/>
      <c r="I94" s="173"/>
      <c r="J94" s="174" t="s">
        <v>109</v>
      </c>
      <c r="K94" s="173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75" t="s">
        <v>110</v>
      </c>
      <c r="D96" s="37"/>
      <c r="E96" s="37"/>
      <c r="F96" s="37"/>
      <c r="G96" s="37"/>
      <c r="H96" s="37"/>
      <c r="I96" s="37"/>
      <c r="J96" s="107">
        <f>J118</f>
        <v>0</v>
      </c>
      <c r="K96" s="37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111</v>
      </c>
    </row>
    <row r="97" s="10" customFormat="1" ht="24.96" customHeight="1">
      <c r="A97" s="10"/>
      <c r="B97" s="210"/>
      <c r="C97" s="211"/>
      <c r="D97" s="212" t="s">
        <v>315</v>
      </c>
      <c r="E97" s="213"/>
      <c r="F97" s="213"/>
      <c r="G97" s="213"/>
      <c r="H97" s="213"/>
      <c r="I97" s="213"/>
      <c r="J97" s="214">
        <f>J119</f>
        <v>0</v>
      </c>
      <c r="K97" s="211"/>
      <c r="L97" s="215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</row>
    <row r="98" s="11" customFormat="1" ht="19.92" customHeight="1">
      <c r="A98" s="11"/>
      <c r="B98" s="216"/>
      <c r="C98" s="217"/>
      <c r="D98" s="218" t="s">
        <v>316</v>
      </c>
      <c r="E98" s="219"/>
      <c r="F98" s="219"/>
      <c r="G98" s="219"/>
      <c r="H98" s="219"/>
      <c r="I98" s="219"/>
      <c r="J98" s="220">
        <f>J120</f>
        <v>0</v>
      </c>
      <c r="K98" s="217"/>
      <c r="L98" s="22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</row>
    <row r="99" s="2" customFormat="1" ht="21.84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60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="2" customFormat="1" ht="6.96" customHeight="1">
      <c r="A100" s="35"/>
      <c r="B100" s="63"/>
      <c r="C100" s="64"/>
      <c r="D100" s="64"/>
      <c r="E100" s="64"/>
      <c r="F100" s="64"/>
      <c r="G100" s="64"/>
      <c r="H100" s="64"/>
      <c r="I100" s="64"/>
      <c r="J100" s="64"/>
      <c r="K100" s="64"/>
      <c r="L100" s="60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4" s="2" customFormat="1" ht="6.96" customHeight="1">
      <c r="A104" s="35"/>
      <c r="B104" s="65"/>
      <c r="C104" s="66"/>
      <c r="D104" s="66"/>
      <c r="E104" s="66"/>
      <c r="F104" s="66"/>
      <c r="G104" s="66"/>
      <c r="H104" s="66"/>
      <c r="I104" s="66"/>
      <c r="J104" s="66"/>
      <c r="K104" s="66"/>
      <c r="L104" s="60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="2" customFormat="1" ht="24.96" customHeight="1">
      <c r="A105" s="35"/>
      <c r="B105" s="36"/>
      <c r="C105" s="20" t="s">
        <v>112</v>
      </c>
      <c r="D105" s="37"/>
      <c r="E105" s="37"/>
      <c r="F105" s="37"/>
      <c r="G105" s="37"/>
      <c r="H105" s="37"/>
      <c r="I105" s="37"/>
      <c r="J105" s="37"/>
      <c r="K105" s="37"/>
      <c r="L105" s="60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="2" customFormat="1" ht="6.96" customHeight="1">
      <c r="A106" s="35"/>
      <c r="B106" s="36"/>
      <c r="C106" s="37"/>
      <c r="D106" s="37"/>
      <c r="E106" s="37"/>
      <c r="F106" s="37"/>
      <c r="G106" s="37"/>
      <c r="H106" s="37"/>
      <c r="I106" s="37"/>
      <c r="J106" s="37"/>
      <c r="K106" s="37"/>
      <c r="L106" s="60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12" customHeight="1">
      <c r="A107" s="35"/>
      <c r="B107" s="36"/>
      <c r="C107" s="29" t="s">
        <v>16</v>
      </c>
      <c r="D107" s="37"/>
      <c r="E107" s="37"/>
      <c r="F107" s="37"/>
      <c r="G107" s="37"/>
      <c r="H107" s="37"/>
      <c r="I107" s="37"/>
      <c r="J107" s="37"/>
      <c r="K107" s="37"/>
      <c r="L107" s="60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16.5" customHeight="1">
      <c r="A108" s="35"/>
      <c r="B108" s="36"/>
      <c r="C108" s="37"/>
      <c r="D108" s="37"/>
      <c r="E108" s="171" t="str">
        <f>E7</f>
        <v>OPTAK - Zlínský kraj</v>
      </c>
      <c r="F108" s="29"/>
      <c r="G108" s="29"/>
      <c r="H108" s="29"/>
      <c r="I108" s="37"/>
      <c r="J108" s="37"/>
      <c r="K108" s="37"/>
      <c r="L108" s="60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12" customHeight="1">
      <c r="A109" s="35"/>
      <c r="B109" s="36"/>
      <c r="C109" s="29" t="s">
        <v>105</v>
      </c>
      <c r="D109" s="37"/>
      <c r="E109" s="37"/>
      <c r="F109" s="37"/>
      <c r="G109" s="37"/>
      <c r="H109" s="37"/>
      <c r="I109" s="37"/>
      <c r="J109" s="37"/>
      <c r="K109" s="37"/>
      <c r="L109" s="60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16.5" customHeight="1">
      <c r="A110" s="35"/>
      <c r="B110" s="36"/>
      <c r="C110" s="37"/>
      <c r="D110" s="37"/>
      <c r="E110" s="73" t="str">
        <f>E9</f>
        <v>06-07 - Otrokovice</v>
      </c>
      <c r="F110" s="37"/>
      <c r="G110" s="37"/>
      <c r="H110" s="37"/>
      <c r="I110" s="37"/>
      <c r="J110" s="37"/>
      <c r="K110" s="37"/>
      <c r="L110" s="60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6.96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60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2" customHeight="1">
      <c r="A112" s="35"/>
      <c r="B112" s="36"/>
      <c r="C112" s="29" t="s">
        <v>20</v>
      </c>
      <c r="D112" s="37"/>
      <c r="E112" s="37"/>
      <c r="F112" s="24" t="str">
        <f>F12</f>
        <v>SEE Olomouc</v>
      </c>
      <c r="G112" s="37"/>
      <c r="H112" s="37"/>
      <c r="I112" s="29" t="s">
        <v>22</v>
      </c>
      <c r="J112" s="76" t="str">
        <f>IF(J12="","",J12)</f>
        <v>10. 12. 2024</v>
      </c>
      <c r="K112" s="37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6.96" customHeight="1">
      <c r="A113" s="35"/>
      <c r="B113" s="36"/>
      <c r="C113" s="37"/>
      <c r="D113" s="37"/>
      <c r="E113" s="37"/>
      <c r="F113" s="37"/>
      <c r="G113" s="37"/>
      <c r="H113" s="37"/>
      <c r="I113" s="37"/>
      <c r="J113" s="37"/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15.15" customHeight="1">
      <c r="A114" s="35"/>
      <c r="B114" s="36"/>
      <c r="C114" s="29" t="s">
        <v>24</v>
      </c>
      <c r="D114" s="37"/>
      <c r="E114" s="37"/>
      <c r="F114" s="24" t="str">
        <f>E15</f>
        <v xml:space="preserve"> </v>
      </c>
      <c r="G114" s="37"/>
      <c r="H114" s="37"/>
      <c r="I114" s="29" t="s">
        <v>30</v>
      </c>
      <c r="J114" s="33" t="str">
        <f>E21</f>
        <v xml:space="preserve"> </v>
      </c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5.15" customHeight="1">
      <c r="A115" s="35"/>
      <c r="B115" s="36"/>
      <c r="C115" s="29" t="s">
        <v>28</v>
      </c>
      <c r="D115" s="37"/>
      <c r="E115" s="37"/>
      <c r="F115" s="24" t="str">
        <f>IF(E18="","",E18)</f>
        <v>Vyplň údaj</v>
      </c>
      <c r="G115" s="37"/>
      <c r="H115" s="37"/>
      <c r="I115" s="29" t="s">
        <v>32</v>
      </c>
      <c r="J115" s="33" t="str">
        <f>E24</f>
        <v>Ing. Petr Zajíček</v>
      </c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0.32" customHeight="1">
      <c r="A116" s="35"/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9" customFormat="1" ht="29.28" customHeight="1">
      <c r="A117" s="176"/>
      <c r="B117" s="177"/>
      <c r="C117" s="178" t="s">
        <v>113</v>
      </c>
      <c r="D117" s="179" t="s">
        <v>60</v>
      </c>
      <c r="E117" s="179" t="s">
        <v>56</v>
      </c>
      <c r="F117" s="179" t="s">
        <v>57</v>
      </c>
      <c r="G117" s="179" t="s">
        <v>114</v>
      </c>
      <c r="H117" s="179" t="s">
        <v>115</v>
      </c>
      <c r="I117" s="179" t="s">
        <v>116</v>
      </c>
      <c r="J117" s="179" t="s">
        <v>109</v>
      </c>
      <c r="K117" s="180" t="s">
        <v>117</v>
      </c>
      <c r="L117" s="181"/>
      <c r="M117" s="97" t="s">
        <v>1</v>
      </c>
      <c r="N117" s="98" t="s">
        <v>39</v>
      </c>
      <c r="O117" s="98" t="s">
        <v>118</v>
      </c>
      <c r="P117" s="98" t="s">
        <v>119</v>
      </c>
      <c r="Q117" s="98" t="s">
        <v>120</v>
      </c>
      <c r="R117" s="98" t="s">
        <v>121</v>
      </c>
      <c r="S117" s="98" t="s">
        <v>122</v>
      </c>
      <c r="T117" s="99" t="s">
        <v>123</v>
      </c>
      <c r="U117" s="176"/>
      <c r="V117" s="176"/>
      <c r="W117" s="176"/>
      <c r="X117" s="176"/>
      <c r="Y117" s="176"/>
      <c r="Z117" s="176"/>
      <c r="AA117" s="176"/>
      <c r="AB117" s="176"/>
      <c r="AC117" s="176"/>
      <c r="AD117" s="176"/>
      <c r="AE117" s="176"/>
    </row>
    <row r="118" s="2" customFormat="1" ht="22.8" customHeight="1">
      <c r="A118" s="35"/>
      <c r="B118" s="36"/>
      <c r="C118" s="104" t="s">
        <v>124</v>
      </c>
      <c r="D118" s="37"/>
      <c r="E118" s="37"/>
      <c r="F118" s="37"/>
      <c r="G118" s="37"/>
      <c r="H118" s="37"/>
      <c r="I118" s="37"/>
      <c r="J118" s="182">
        <f>BK118</f>
        <v>0</v>
      </c>
      <c r="K118" s="37"/>
      <c r="L118" s="41"/>
      <c r="M118" s="100"/>
      <c r="N118" s="183"/>
      <c r="O118" s="101"/>
      <c r="P118" s="184">
        <f>P119</f>
        <v>0</v>
      </c>
      <c r="Q118" s="101"/>
      <c r="R118" s="184">
        <f>R119</f>
        <v>0</v>
      </c>
      <c r="S118" s="101"/>
      <c r="T118" s="185">
        <f>T119</f>
        <v>0</v>
      </c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T118" s="14" t="s">
        <v>74</v>
      </c>
      <c r="AU118" s="14" t="s">
        <v>111</v>
      </c>
      <c r="BK118" s="186">
        <f>BK119</f>
        <v>0</v>
      </c>
    </row>
    <row r="119" s="12" customFormat="1" ht="25.92" customHeight="1">
      <c r="A119" s="12"/>
      <c r="B119" s="222"/>
      <c r="C119" s="223"/>
      <c r="D119" s="224" t="s">
        <v>74</v>
      </c>
      <c r="E119" s="225" t="s">
        <v>317</v>
      </c>
      <c r="F119" s="225" t="s">
        <v>318</v>
      </c>
      <c r="G119" s="223"/>
      <c r="H119" s="223"/>
      <c r="I119" s="226"/>
      <c r="J119" s="227">
        <f>BK119</f>
        <v>0</v>
      </c>
      <c r="K119" s="223"/>
      <c r="L119" s="228"/>
      <c r="M119" s="229"/>
      <c r="N119" s="230"/>
      <c r="O119" s="230"/>
      <c r="P119" s="231">
        <f>P120</f>
        <v>0</v>
      </c>
      <c r="Q119" s="230"/>
      <c r="R119" s="231">
        <f>R120</f>
        <v>0</v>
      </c>
      <c r="S119" s="230"/>
      <c r="T119" s="232">
        <f>T120</f>
        <v>0</v>
      </c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R119" s="233" t="s">
        <v>85</v>
      </c>
      <c r="AT119" s="234" t="s">
        <v>74</v>
      </c>
      <c r="AU119" s="234" t="s">
        <v>75</v>
      </c>
      <c r="AY119" s="233" t="s">
        <v>131</v>
      </c>
      <c r="BK119" s="235">
        <f>BK120</f>
        <v>0</v>
      </c>
    </row>
    <row r="120" s="12" customFormat="1" ht="22.8" customHeight="1">
      <c r="A120" s="12"/>
      <c r="B120" s="222"/>
      <c r="C120" s="223"/>
      <c r="D120" s="224" t="s">
        <v>74</v>
      </c>
      <c r="E120" s="236" t="s">
        <v>319</v>
      </c>
      <c r="F120" s="236" t="s">
        <v>320</v>
      </c>
      <c r="G120" s="223"/>
      <c r="H120" s="223"/>
      <c r="I120" s="226"/>
      <c r="J120" s="237">
        <f>BK120</f>
        <v>0</v>
      </c>
      <c r="K120" s="223"/>
      <c r="L120" s="228"/>
      <c r="M120" s="229"/>
      <c r="N120" s="230"/>
      <c r="O120" s="230"/>
      <c r="P120" s="231">
        <f>SUM(P121:P152)</f>
        <v>0</v>
      </c>
      <c r="Q120" s="230"/>
      <c r="R120" s="231">
        <f>SUM(R121:R152)</f>
        <v>0</v>
      </c>
      <c r="S120" s="230"/>
      <c r="T120" s="232">
        <f>SUM(T121:T152)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33" t="s">
        <v>85</v>
      </c>
      <c r="AT120" s="234" t="s">
        <v>74</v>
      </c>
      <c r="AU120" s="234" t="s">
        <v>83</v>
      </c>
      <c r="AY120" s="233" t="s">
        <v>131</v>
      </c>
      <c r="BK120" s="235">
        <f>SUM(BK121:BK152)</f>
        <v>0</v>
      </c>
    </row>
    <row r="121" s="2" customFormat="1" ht="24.15" customHeight="1">
      <c r="A121" s="35"/>
      <c r="B121" s="36"/>
      <c r="C121" s="187" t="s">
        <v>83</v>
      </c>
      <c r="D121" s="187" t="s">
        <v>125</v>
      </c>
      <c r="E121" s="188" t="s">
        <v>126</v>
      </c>
      <c r="F121" s="189" t="s">
        <v>127</v>
      </c>
      <c r="G121" s="190" t="s">
        <v>128</v>
      </c>
      <c r="H121" s="191">
        <v>2</v>
      </c>
      <c r="I121" s="192"/>
      <c r="J121" s="193">
        <f>ROUND(I121*H121,2)</f>
        <v>0</v>
      </c>
      <c r="K121" s="189" t="s">
        <v>129</v>
      </c>
      <c r="L121" s="41"/>
      <c r="M121" s="194" t="s">
        <v>1</v>
      </c>
      <c r="N121" s="195" t="s">
        <v>40</v>
      </c>
      <c r="O121" s="88"/>
      <c r="P121" s="196">
        <f>O121*H121</f>
        <v>0</v>
      </c>
      <c r="Q121" s="196">
        <v>0</v>
      </c>
      <c r="R121" s="196">
        <f>Q121*H121</f>
        <v>0</v>
      </c>
      <c r="S121" s="196">
        <v>0</v>
      </c>
      <c r="T121" s="197">
        <f>S121*H121</f>
        <v>0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R121" s="198" t="s">
        <v>130</v>
      </c>
      <c r="AT121" s="198" t="s">
        <v>125</v>
      </c>
      <c r="AU121" s="198" t="s">
        <v>85</v>
      </c>
      <c r="AY121" s="14" t="s">
        <v>131</v>
      </c>
      <c r="BE121" s="199">
        <f>IF(N121="základní",J121,0)</f>
        <v>0</v>
      </c>
      <c r="BF121" s="199">
        <f>IF(N121="snížená",J121,0)</f>
        <v>0</v>
      </c>
      <c r="BG121" s="199">
        <f>IF(N121="zákl. přenesená",J121,0)</f>
        <v>0</v>
      </c>
      <c r="BH121" s="199">
        <f>IF(N121="sníž. přenesená",J121,0)</f>
        <v>0</v>
      </c>
      <c r="BI121" s="199">
        <f>IF(N121="nulová",J121,0)</f>
        <v>0</v>
      </c>
      <c r="BJ121" s="14" t="s">
        <v>83</v>
      </c>
      <c r="BK121" s="199">
        <f>ROUND(I121*H121,2)</f>
        <v>0</v>
      </c>
      <c r="BL121" s="14" t="s">
        <v>130</v>
      </c>
      <c r="BM121" s="198" t="s">
        <v>321</v>
      </c>
    </row>
    <row r="122" s="2" customFormat="1" ht="24.15" customHeight="1">
      <c r="A122" s="35"/>
      <c r="B122" s="36"/>
      <c r="C122" s="187" t="s">
        <v>85</v>
      </c>
      <c r="D122" s="187" t="s">
        <v>125</v>
      </c>
      <c r="E122" s="188" t="s">
        <v>133</v>
      </c>
      <c r="F122" s="189" t="s">
        <v>134</v>
      </c>
      <c r="G122" s="190" t="s">
        <v>135</v>
      </c>
      <c r="H122" s="191">
        <v>140</v>
      </c>
      <c r="I122" s="192"/>
      <c r="J122" s="193">
        <f>ROUND(I122*H122,2)</f>
        <v>0</v>
      </c>
      <c r="K122" s="189" t="s">
        <v>129</v>
      </c>
      <c r="L122" s="41"/>
      <c r="M122" s="194" t="s">
        <v>1</v>
      </c>
      <c r="N122" s="195" t="s">
        <v>40</v>
      </c>
      <c r="O122" s="88"/>
      <c r="P122" s="196">
        <f>O122*H122</f>
        <v>0</v>
      </c>
      <c r="Q122" s="196">
        <v>0</v>
      </c>
      <c r="R122" s="196">
        <f>Q122*H122</f>
        <v>0</v>
      </c>
      <c r="S122" s="196">
        <v>0</v>
      </c>
      <c r="T122" s="197">
        <f>S122*H122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R122" s="198" t="s">
        <v>130</v>
      </c>
      <c r="AT122" s="198" t="s">
        <v>125</v>
      </c>
      <c r="AU122" s="198" t="s">
        <v>85</v>
      </c>
      <c r="AY122" s="14" t="s">
        <v>131</v>
      </c>
      <c r="BE122" s="199">
        <f>IF(N122="základní",J122,0)</f>
        <v>0</v>
      </c>
      <c r="BF122" s="199">
        <f>IF(N122="snížená",J122,0)</f>
        <v>0</v>
      </c>
      <c r="BG122" s="199">
        <f>IF(N122="zákl. přenesená",J122,0)</f>
        <v>0</v>
      </c>
      <c r="BH122" s="199">
        <f>IF(N122="sníž. přenesená",J122,0)</f>
        <v>0</v>
      </c>
      <c r="BI122" s="199">
        <f>IF(N122="nulová",J122,0)</f>
        <v>0</v>
      </c>
      <c r="BJ122" s="14" t="s">
        <v>83</v>
      </c>
      <c r="BK122" s="199">
        <f>ROUND(I122*H122,2)</f>
        <v>0</v>
      </c>
      <c r="BL122" s="14" t="s">
        <v>130</v>
      </c>
      <c r="BM122" s="198" t="s">
        <v>322</v>
      </c>
    </row>
    <row r="123" s="2" customFormat="1" ht="24.15" customHeight="1">
      <c r="A123" s="35"/>
      <c r="B123" s="36"/>
      <c r="C123" s="187" t="s">
        <v>137</v>
      </c>
      <c r="D123" s="187" t="s">
        <v>125</v>
      </c>
      <c r="E123" s="188" t="s">
        <v>138</v>
      </c>
      <c r="F123" s="189" t="s">
        <v>139</v>
      </c>
      <c r="G123" s="190" t="s">
        <v>140</v>
      </c>
      <c r="H123" s="191">
        <v>8</v>
      </c>
      <c r="I123" s="192"/>
      <c r="J123" s="193">
        <f>ROUND(I123*H123,2)</f>
        <v>0</v>
      </c>
      <c r="K123" s="189" t="s">
        <v>129</v>
      </c>
      <c r="L123" s="41"/>
      <c r="M123" s="194" t="s">
        <v>1</v>
      </c>
      <c r="N123" s="195" t="s">
        <v>40</v>
      </c>
      <c r="O123" s="88"/>
      <c r="P123" s="196">
        <f>O123*H123</f>
        <v>0</v>
      </c>
      <c r="Q123" s="196">
        <v>0</v>
      </c>
      <c r="R123" s="196">
        <f>Q123*H123</f>
        <v>0</v>
      </c>
      <c r="S123" s="196">
        <v>0</v>
      </c>
      <c r="T123" s="197">
        <f>S123*H123</f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198" t="s">
        <v>130</v>
      </c>
      <c r="AT123" s="198" t="s">
        <v>125</v>
      </c>
      <c r="AU123" s="198" t="s">
        <v>85</v>
      </c>
      <c r="AY123" s="14" t="s">
        <v>131</v>
      </c>
      <c r="BE123" s="199">
        <f>IF(N123="základní",J123,0)</f>
        <v>0</v>
      </c>
      <c r="BF123" s="199">
        <f>IF(N123="snížená",J123,0)</f>
        <v>0</v>
      </c>
      <c r="BG123" s="199">
        <f>IF(N123="zákl. přenesená",J123,0)</f>
        <v>0</v>
      </c>
      <c r="BH123" s="199">
        <f>IF(N123="sníž. přenesená",J123,0)</f>
        <v>0</v>
      </c>
      <c r="BI123" s="199">
        <f>IF(N123="nulová",J123,0)</f>
        <v>0</v>
      </c>
      <c r="BJ123" s="14" t="s">
        <v>83</v>
      </c>
      <c r="BK123" s="199">
        <f>ROUND(I123*H123,2)</f>
        <v>0</v>
      </c>
      <c r="BL123" s="14" t="s">
        <v>130</v>
      </c>
      <c r="BM123" s="198" t="s">
        <v>323</v>
      </c>
    </row>
    <row r="124" s="2" customFormat="1" ht="21.75" customHeight="1">
      <c r="A124" s="35"/>
      <c r="B124" s="36"/>
      <c r="C124" s="187" t="s">
        <v>142</v>
      </c>
      <c r="D124" s="187" t="s">
        <v>125</v>
      </c>
      <c r="E124" s="188" t="s">
        <v>143</v>
      </c>
      <c r="F124" s="189" t="s">
        <v>144</v>
      </c>
      <c r="G124" s="190" t="s">
        <v>140</v>
      </c>
      <c r="H124" s="191">
        <v>30</v>
      </c>
      <c r="I124" s="192"/>
      <c r="J124" s="193">
        <f>ROUND(I124*H124,2)</f>
        <v>0</v>
      </c>
      <c r="K124" s="189" t="s">
        <v>129</v>
      </c>
      <c r="L124" s="41"/>
      <c r="M124" s="194" t="s">
        <v>1</v>
      </c>
      <c r="N124" s="195" t="s">
        <v>40</v>
      </c>
      <c r="O124" s="88"/>
      <c r="P124" s="196">
        <f>O124*H124</f>
        <v>0</v>
      </c>
      <c r="Q124" s="196">
        <v>0</v>
      </c>
      <c r="R124" s="196">
        <f>Q124*H124</f>
        <v>0</v>
      </c>
      <c r="S124" s="196">
        <v>0</v>
      </c>
      <c r="T124" s="197">
        <f>S124*H124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198" t="s">
        <v>130</v>
      </c>
      <c r="AT124" s="198" t="s">
        <v>125</v>
      </c>
      <c r="AU124" s="198" t="s">
        <v>85</v>
      </c>
      <c r="AY124" s="14" t="s">
        <v>131</v>
      </c>
      <c r="BE124" s="199">
        <f>IF(N124="základní",J124,0)</f>
        <v>0</v>
      </c>
      <c r="BF124" s="199">
        <f>IF(N124="snížená",J124,0)</f>
        <v>0</v>
      </c>
      <c r="BG124" s="199">
        <f>IF(N124="zákl. přenesená",J124,0)</f>
        <v>0</v>
      </c>
      <c r="BH124" s="199">
        <f>IF(N124="sníž. přenesená",J124,0)</f>
        <v>0</v>
      </c>
      <c r="BI124" s="199">
        <f>IF(N124="nulová",J124,0)</f>
        <v>0</v>
      </c>
      <c r="BJ124" s="14" t="s">
        <v>83</v>
      </c>
      <c r="BK124" s="199">
        <f>ROUND(I124*H124,2)</f>
        <v>0</v>
      </c>
      <c r="BL124" s="14" t="s">
        <v>130</v>
      </c>
      <c r="BM124" s="198" t="s">
        <v>324</v>
      </c>
    </row>
    <row r="125" s="2" customFormat="1">
      <c r="A125" s="35"/>
      <c r="B125" s="36"/>
      <c r="C125" s="37"/>
      <c r="D125" s="200" t="s">
        <v>146</v>
      </c>
      <c r="E125" s="37"/>
      <c r="F125" s="201" t="s">
        <v>147</v>
      </c>
      <c r="G125" s="37"/>
      <c r="H125" s="37"/>
      <c r="I125" s="202"/>
      <c r="J125" s="37"/>
      <c r="K125" s="37"/>
      <c r="L125" s="41"/>
      <c r="M125" s="203"/>
      <c r="N125" s="204"/>
      <c r="O125" s="88"/>
      <c r="P125" s="88"/>
      <c r="Q125" s="88"/>
      <c r="R125" s="88"/>
      <c r="S125" s="88"/>
      <c r="T125" s="89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T125" s="14" t="s">
        <v>146</v>
      </c>
      <c r="AU125" s="14" t="s">
        <v>85</v>
      </c>
    </row>
    <row r="126" s="2" customFormat="1" ht="37.8" customHeight="1">
      <c r="A126" s="35"/>
      <c r="B126" s="36"/>
      <c r="C126" s="187" t="s">
        <v>148</v>
      </c>
      <c r="D126" s="187" t="s">
        <v>125</v>
      </c>
      <c r="E126" s="188" t="s">
        <v>149</v>
      </c>
      <c r="F126" s="189" t="s">
        <v>150</v>
      </c>
      <c r="G126" s="190" t="s">
        <v>151</v>
      </c>
      <c r="H126" s="191">
        <v>5</v>
      </c>
      <c r="I126" s="192"/>
      <c r="J126" s="193">
        <f>ROUND(I126*H126,2)</f>
        <v>0</v>
      </c>
      <c r="K126" s="189" t="s">
        <v>129</v>
      </c>
      <c r="L126" s="41"/>
      <c r="M126" s="194" t="s">
        <v>1</v>
      </c>
      <c r="N126" s="195" t="s">
        <v>40</v>
      </c>
      <c r="O126" s="88"/>
      <c r="P126" s="196">
        <f>O126*H126</f>
        <v>0</v>
      </c>
      <c r="Q126" s="196">
        <v>0</v>
      </c>
      <c r="R126" s="196">
        <f>Q126*H126</f>
        <v>0</v>
      </c>
      <c r="S126" s="196">
        <v>0</v>
      </c>
      <c r="T126" s="197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198" t="s">
        <v>130</v>
      </c>
      <c r="AT126" s="198" t="s">
        <v>125</v>
      </c>
      <c r="AU126" s="198" t="s">
        <v>85</v>
      </c>
      <c r="AY126" s="14" t="s">
        <v>131</v>
      </c>
      <c r="BE126" s="199">
        <f>IF(N126="základní",J126,0)</f>
        <v>0</v>
      </c>
      <c r="BF126" s="199">
        <f>IF(N126="snížená",J126,0)</f>
        <v>0</v>
      </c>
      <c r="BG126" s="199">
        <f>IF(N126="zákl. přenesená",J126,0)</f>
        <v>0</v>
      </c>
      <c r="BH126" s="199">
        <f>IF(N126="sníž. přenesená",J126,0)</f>
        <v>0</v>
      </c>
      <c r="BI126" s="199">
        <f>IF(N126="nulová",J126,0)</f>
        <v>0</v>
      </c>
      <c r="BJ126" s="14" t="s">
        <v>83</v>
      </c>
      <c r="BK126" s="199">
        <f>ROUND(I126*H126,2)</f>
        <v>0</v>
      </c>
      <c r="BL126" s="14" t="s">
        <v>130</v>
      </c>
      <c r="BM126" s="198" t="s">
        <v>325</v>
      </c>
    </row>
    <row r="127" s="2" customFormat="1">
      <c r="A127" s="35"/>
      <c r="B127" s="36"/>
      <c r="C127" s="37"/>
      <c r="D127" s="200" t="s">
        <v>146</v>
      </c>
      <c r="E127" s="37"/>
      <c r="F127" s="201" t="s">
        <v>147</v>
      </c>
      <c r="G127" s="37"/>
      <c r="H127" s="37"/>
      <c r="I127" s="202"/>
      <c r="J127" s="37"/>
      <c r="K127" s="37"/>
      <c r="L127" s="41"/>
      <c r="M127" s="203"/>
      <c r="N127" s="204"/>
      <c r="O127" s="88"/>
      <c r="P127" s="88"/>
      <c r="Q127" s="88"/>
      <c r="R127" s="88"/>
      <c r="S127" s="88"/>
      <c r="T127" s="89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T127" s="14" t="s">
        <v>146</v>
      </c>
      <c r="AU127" s="14" t="s">
        <v>85</v>
      </c>
    </row>
    <row r="128" s="2" customFormat="1" ht="24.15" customHeight="1">
      <c r="A128" s="35"/>
      <c r="B128" s="36"/>
      <c r="C128" s="187" t="s">
        <v>153</v>
      </c>
      <c r="D128" s="187" t="s">
        <v>125</v>
      </c>
      <c r="E128" s="188" t="s">
        <v>154</v>
      </c>
      <c r="F128" s="189" t="s">
        <v>155</v>
      </c>
      <c r="G128" s="190" t="s">
        <v>156</v>
      </c>
      <c r="H128" s="191">
        <v>2</v>
      </c>
      <c r="I128" s="192"/>
      <c r="J128" s="193">
        <f>ROUND(I128*H128,2)</f>
        <v>0</v>
      </c>
      <c r="K128" s="189" t="s">
        <v>1</v>
      </c>
      <c r="L128" s="41"/>
      <c r="M128" s="194" t="s">
        <v>1</v>
      </c>
      <c r="N128" s="195" t="s">
        <v>40</v>
      </c>
      <c r="O128" s="88"/>
      <c r="P128" s="196">
        <f>O128*H128</f>
        <v>0</v>
      </c>
      <c r="Q128" s="196">
        <v>0</v>
      </c>
      <c r="R128" s="196">
        <f>Q128*H128</f>
        <v>0</v>
      </c>
      <c r="S128" s="196">
        <v>0</v>
      </c>
      <c r="T128" s="197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198" t="s">
        <v>130</v>
      </c>
      <c r="AT128" s="198" t="s">
        <v>125</v>
      </c>
      <c r="AU128" s="198" t="s">
        <v>85</v>
      </c>
      <c r="AY128" s="14" t="s">
        <v>131</v>
      </c>
      <c r="BE128" s="199">
        <f>IF(N128="základní",J128,0)</f>
        <v>0</v>
      </c>
      <c r="BF128" s="199">
        <f>IF(N128="snížená",J128,0)</f>
        <v>0</v>
      </c>
      <c r="BG128" s="199">
        <f>IF(N128="zákl. přenesená",J128,0)</f>
        <v>0</v>
      </c>
      <c r="BH128" s="199">
        <f>IF(N128="sníž. přenesená",J128,0)</f>
        <v>0</v>
      </c>
      <c r="BI128" s="199">
        <f>IF(N128="nulová",J128,0)</f>
        <v>0</v>
      </c>
      <c r="BJ128" s="14" t="s">
        <v>83</v>
      </c>
      <c r="BK128" s="199">
        <f>ROUND(I128*H128,2)</f>
        <v>0</v>
      </c>
      <c r="BL128" s="14" t="s">
        <v>130</v>
      </c>
      <c r="BM128" s="198" t="s">
        <v>326</v>
      </c>
    </row>
    <row r="129" s="2" customFormat="1">
      <c r="A129" s="35"/>
      <c r="B129" s="36"/>
      <c r="C129" s="37"/>
      <c r="D129" s="200" t="s">
        <v>146</v>
      </c>
      <c r="E129" s="37"/>
      <c r="F129" s="201" t="s">
        <v>327</v>
      </c>
      <c r="G129" s="37"/>
      <c r="H129" s="37"/>
      <c r="I129" s="202"/>
      <c r="J129" s="37"/>
      <c r="K129" s="37"/>
      <c r="L129" s="41"/>
      <c r="M129" s="203"/>
      <c r="N129" s="204"/>
      <c r="O129" s="88"/>
      <c r="P129" s="88"/>
      <c r="Q129" s="88"/>
      <c r="R129" s="88"/>
      <c r="S129" s="88"/>
      <c r="T129" s="89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T129" s="14" t="s">
        <v>146</v>
      </c>
      <c r="AU129" s="14" t="s">
        <v>85</v>
      </c>
    </row>
    <row r="130" s="2" customFormat="1" ht="16.5" customHeight="1">
      <c r="A130" s="35"/>
      <c r="B130" s="36"/>
      <c r="C130" s="187" t="s">
        <v>159</v>
      </c>
      <c r="D130" s="187" t="s">
        <v>125</v>
      </c>
      <c r="E130" s="188" t="s">
        <v>160</v>
      </c>
      <c r="F130" s="189" t="s">
        <v>161</v>
      </c>
      <c r="G130" s="190" t="s">
        <v>156</v>
      </c>
      <c r="H130" s="191">
        <v>4</v>
      </c>
      <c r="I130" s="192"/>
      <c r="J130" s="193">
        <f>ROUND(I130*H130,2)</f>
        <v>0</v>
      </c>
      <c r="K130" s="189" t="s">
        <v>1</v>
      </c>
      <c r="L130" s="41"/>
      <c r="M130" s="194" t="s">
        <v>1</v>
      </c>
      <c r="N130" s="195" t="s">
        <v>40</v>
      </c>
      <c r="O130" s="88"/>
      <c r="P130" s="196">
        <f>O130*H130</f>
        <v>0</v>
      </c>
      <c r="Q130" s="196">
        <v>0</v>
      </c>
      <c r="R130" s="196">
        <f>Q130*H130</f>
        <v>0</v>
      </c>
      <c r="S130" s="196">
        <v>0</v>
      </c>
      <c r="T130" s="197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198" t="s">
        <v>130</v>
      </c>
      <c r="AT130" s="198" t="s">
        <v>125</v>
      </c>
      <c r="AU130" s="198" t="s">
        <v>85</v>
      </c>
      <c r="AY130" s="14" t="s">
        <v>131</v>
      </c>
      <c r="BE130" s="199">
        <f>IF(N130="základní",J130,0)</f>
        <v>0</v>
      </c>
      <c r="BF130" s="199">
        <f>IF(N130="snížená",J130,0)</f>
        <v>0</v>
      </c>
      <c r="BG130" s="199">
        <f>IF(N130="zákl. přenesená",J130,0)</f>
        <v>0</v>
      </c>
      <c r="BH130" s="199">
        <f>IF(N130="sníž. přenesená",J130,0)</f>
        <v>0</v>
      </c>
      <c r="BI130" s="199">
        <f>IF(N130="nulová",J130,0)</f>
        <v>0</v>
      </c>
      <c r="BJ130" s="14" t="s">
        <v>83</v>
      </c>
      <c r="BK130" s="199">
        <f>ROUND(I130*H130,2)</f>
        <v>0</v>
      </c>
      <c r="BL130" s="14" t="s">
        <v>130</v>
      </c>
      <c r="BM130" s="198" t="s">
        <v>328</v>
      </c>
    </row>
    <row r="131" s="2" customFormat="1" ht="33" customHeight="1">
      <c r="A131" s="35"/>
      <c r="B131" s="36"/>
      <c r="C131" s="187" t="s">
        <v>163</v>
      </c>
      <c r="D131" s="187" t="s">
        <v>125</v>
      </c>
      <c r="E131" s="188" t="s">
        <v>164</v>
      </c>
      <c r="F131" s="189" t="s">
        <v>165</v>
      </c>
      <c r="G131" s="190" t="s">
        <v>156</v>
      </c>
      <c r="H131" s="191">
        <v>8</v>
      </c>
      <c r="I131" s="192"/>
      <c r="J131" s="193">
        <f>ROUND(I131*H131,2)</f>
        <v>0</v>
      </c>
      <c r="K131" s="189" t="s">
        <v>129</v>
      </c>
      <c r="L131" s="41"/>
      <c r="M131" s="194" t="s">
        <v>1</v>
      </c>
      <c r="N131" s="195" t="s">
        <v>40</v>
      </c>
      <c r="O131" s="88"/>
      <c r="P131" s="196">
        <f>O131*H131</f>
        <v>0</v>
      </c>
      <c r="Q131" s="196">
        <v>0</v>
      </c>
      <c r="R131" s="196">
        <f>Q131*H131</f>
        <v>0</v>
      </c>
      <c r="S131" s="196">
        <v>0</v>
      </c>
      <c r="T131" s="197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198" t="s">
        <v>130</v>
      </c>
      <c r="AT131" s="198" t="s">
        <v>125</v>
      </c>
      <c r="AU131" s="198" t="s">
        <v>85</v>
      </c>
      <c r="AY131" s="14" t="s">
        <v>131</v>
      </c>
      <c r="BE131" s="199">
        <f>IF(N131="základní",J131,0)</f>
        <v>0</v>
      </c>
      <c r="BF131" s="199">
        <f>IF(N131="snížená",J131,0)</f>
        <v>0</v>
      </c>
      <c r="BG131" s="199">
        <f>IF(N131="zákl. přenesená",J131,0)</f>
        <v>0</v>
      </c>
      <c r="BH131" s="199">
        <f>IF(N131="sníž. přenesená",J131,0)</f>
        <v>0</v>
      </c>
      <c r="BI131" s="199">
        <f>IF(N131="nulová",J131,0)</f>
        <v>0</v>
      </c>
      <c r="BJ131" s="14" t="s">
        <v>83</v>
      </c>
      <c r="BK131" s="199">
        <f>ROUND(I131*H131,2)</f>
        <v>0</v>
      </c>
      <c r="BL131" s="14" t="s">
        <v>130</v>
      </c>
      <c r="BM131" s="198" t="s">
        <v>329</v>
      </c>
    </row>
    <row r="132" s="2" customFormat="1" ht="16.5" customHeight="1">
      <c r="A132" s="35"/>
      <c r="B132" s="36"/>
      <c r="C132" s="187" t="s">
        <v>101</v>
      </c>
      <c r="D132" s="187" t="s">
        <v>125</v>
      </c>
      <c r="E132" s="188" t="s">
        <v>167</v>
      </c>
      <c r="F132" s="189" t="s">
        <v>168</v>
      </c>
      <c r="G132" s="190" t="s">
        <v>156</v>
      </c>
      <c r="H132" s="191">
        <v>4</v>
      </c>
      <c r="I132" s="192"/>
      <c r="J132" s="193">
        <f>ROUND(I132*H132,2)</f>
        <v>0</v>
      </c>
      <c r="K132" s="189" t="s">
        <v>129</v>
      </c>
      <c r="L132" s="41"/>
      <c r="M132" s="194" t="s">
        <v>1</v>
      </c>
      <c r="N132" s="195" t="s">
        <v>40</v>
      </c>
      <c r="O132" s="88"/>
      <c r="P132" s="196">
        <f>O132*H132</f>
        <v>0</v>
      </c>
      <c r="Q132" s="196">
        <v>0</v>
      </c>
      <c r="R132" s="196">
        <f>Q132*H132</f>
        <v>0</v>
      </c>
      <c r="S132" s="196">
        <v>0</v>
      </c>
      <c r="T132" s="197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198" t="s">
        <v>130</v>
      </c>
      <c r="AT132" s="198" t="s">
        <v>125</v>
      </c>
      <c r="AU132" s="198" t="s">
        <v>85</v>
      </c>
      <c r="AY132" s="14" t="s">
        <v>131</v>
      </c>
      <c r="BE132" s="199">
        <f>IF(N132="základní",J132,0)</f>
        <v>0</v>
      </c>
      <c r="BF132" s="199">
        <f>IF(N132="snížená",J132,0)</f>
        <v>0</v>
      </c>
      <c r="BG132" s="199">
        <f>IF(N132="zákl. přenesená",J132,0)</f>
        <v>0</v>
      </c>
      <c r="BH132" s="199">
        <f>IF(N132="sníž. přenesená",J132,0)</f>
        <v>0</v>
      </c>
      <c r="BI132" s="199">
        <f>IF(N132="nulová",J132,0)</f>
        <v>0</v>
      </c>
      <c r="BJ132" s="14" t="s">
        <v>83</v>
      </c>
      <c r="BK132" s="199">
        <f>ROUND(I132*H132,2)</f>
        <v>0</v>
      </c>
      <c r="BL132" s="14" t="s">
        <v>130</v>
      </c>
      <c r="BM132" s="198" t="s">
        <v>330</v>
      </c>
    </row>
    <row r="133" s="2" customFormat="1" ht="37.8" customHeight="1">
      <c r="A133" s="35"/>
      <c r="B133" s="36"/>
      <c r="C133" s="187" t="s">
        <v>170</v>
      </c>
      <c r="D133" s="187" t="s">
        <v>125</v>
      </c>
      <c r="E133" s="188" t="s">
        <v>171</v>
      </c>
      <c r="F133" s="189" t="s">
        <v>172</v>
      </c>
      <c r="G133" s="190" t="s">
        <v>156</v>
      </c>
      <c r="H133" s="191">
        <v>2</v>
      </c>
      <c r="I133" s="192"/>
      <c r="J133" s="193">
        <f>ROUND(I133*H133,2)</f>
        <v>0</v>
      </c>
      <c r="K133" s="189" t="s">
        <v>129</v>
      </c>
      <c r="L133" s="41"/>
      <c r="M133" s="194" t="s">
        <v>1</v>
      </c>
      <c r="N133" s="195" t="s">
        <v>40</v>
      </c>
      <c r="O133" s="88"/>
      <c r="P133" s="196">
        <f>O133*H133</f>
        <v>0</v>
      </c>
      <c r="Q133" s="196">
        <v>0</v>
      </c>
      <c r="R133" s="196">
        <f>Q133*H133</f>
        <v>0</v>
      </c>
      <c r="S133" s="196">
        <v>0</v>
      </c>
      <c r="T133" s="197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198" t="s">
        <v>130</v>
      </c>
      <c r="AT133" s="198" t="s">
        <v>125</v>
      </c>
      <c r="AU133" s="198" t="s">
        <v>85</v>
      </c>
      <c r="AY133" s="14" t="s">
        <v>131</v>
      </c>
      <c r="BE133" s="199">
        <f>IF(N133="základní",J133,0)</f>
        <v>0</v>
      </c>
      <c r="BF133" s="199">
        <f>IF(N133="snížená",J133,0)</f>
        <v>0</v>
      </c>
      <c r="BG133" s="199">
        <f>IF(N133="zákl. přenesená",J133,0)</f>
        <v>0</v>
      </c>
      <c r="BH133" s="199">
        <f>IF(N133="sníž. přenesená",J133,0)</f>
        <v>0</v>
      </c>
      <c r="BI133" s="199">
        <f>IF(N133="nulová",J133,0)</f>
        <v>0</v>
      </c>
      <c r="BJ133" s="14" t="s">
        <v>83</v>
      </c>
      <c r="BK133" s="199">
        <f>ROUND(I133*H133,2)</f>
        <v>0</v>
      </c>
      <c r="BL133" s="14" t="s">
        <v>130</v>
      </c>
      <c r="BM133" s="198" t="s">
        <v>331</v>
      </c>
    </row>
    <row r="134" s="2" customFormat="1" ht="21.75" customHeight="1">
      <c r="A134" s="35"/>
      <c r="B134" s="36"/>
      <c r="C134" s="187" t="s">
        <v>8</v>
      </c>
      <c r="D134" s="187" t="s">
        <v>125</v>
      </c>
      <c r="E134" s="188" t="s">
        <v>258</v>
      </c>
      <c r="F134" s="189" t="s">
        <v>259</v>
      </c>
      <c r="G134" s="190" t="s">
        <v>156</v>
      </c>
      <c r="H134" s="191">
        <v>2</v>
      </c>
      <c r="I134" s="192"/>
      <c r="J134" s="193">
        <f>ROUND(I134*H134,2)</f>
        <v>0</v>
      </c>
      <c r="K134" s="189" t="s">
        <v>260</v>
      </c>
      <c r="L134" s="41"/>
      <c r="M134" s="194" t="s">
        <v>1</v>
      </c>
      <c r="N134" s="195" t="s">
        <v>40</v>
      </c>
      <c r="O134" s="88"/>
      <c r="P134" s="196">
        <f>O134*H134</f>
        <v>0</v>
      </c>
      <c r="Q134" s="196">
        <v>0</v>
      </c>
      <c r="R134" s="196">
        <f>Q134*H134</f>
        <v>0</v>
      </c>
      <c r="S134" s="196">
        <v>0</v>
      </c>
      <c r="T134" s="197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198" t="s">
        <v>130</v>
      </c>
      <c r="AT134" s="198" t="s">
        <v>125</v>
      </c>
      <c r="AU134" s="198" t="s">
        <v>85</v>
      </c>
      <c r="AY134" s="14" t="s">
        <v>131</v>
      </c>
      <c r="BE134" s="199">
        <f>IF(N134="základní",J134,0)</f>
        <v>0</v>
      </c>
      <c r="BF134" s="199">
        <f>IF(N134="snížená",J134,0)</f>
        <v>0</v>
      </c>
      <c r="BG134" s="199">
        <f>IF(N134="zákl. přenesená",J134,0)</f>
        <v>0</v>
      </c>
      <c r="BH134" s="199">
        <f>IF(N134="sníž. přenesená",J134,0)</f>
        <v>0</v>
      </c>
      <c r="BI134" s="199">
        <f>IF(N134="nulová",J134,0)</f>
        <v>0</v>
      </c>
      <c r="BJ134" s="14" t="s">
        <v>83</v>
      </c>
      <c r="BK134" s="199">
        <f>ROUND(I134*H134,2)</f>
        <v>0</v>
      </c>
      <c r="BL134" s="14" t="s">
        <v>130</v>
      </c>
      <c r="BM134" s="198" t="s">
        <v>332</v>
      </c>
    </row>
    <row r="135" s="2" customFormat="1" ht="24.15" customHeight="1">
      <c r="A135" s="35"/>
      <c r="B135" s="36"/>
      <c r="C135" s="187" t="s">
        <v>178</v>
      </c>
      <c r="D135" s="187" t="s">
        <v>125</v>
      </c>
      <c r="E135" s="188" t="s">
        <v>179</v>
      </c>
      <c r="F135" s="189" t="s">
        <v>180</v>
      </c>
      <c r="G135" s="190" t="s">
        <v>156</v>
      </c>
      <c r="H135" s="191">
        <v>6</v>
      </c>
      <c r="I135" s="192"/>
      <c r="J135" s="193">
        <f>ROUND(I135*H135,2)</f>
        <v>0</v>
      </c>
      <c r="K135" s="189" t="s">
        <v>129</v>
      </c>
      <c r="L135" s="41"/>
      <c r="M135" s="194" t="s">
        <v>1</v>
      </c>
      <c r="N135" s="195" t="s">
        <v>40</v>
      </c>
      <c r="O135" s="88"/>
      <c r="P135" s="196">
        <f>O135*H135</f>
        <v>0</v>
      </c>
      <c r="Q135" s="196">
        <v>0</v>
      </c>
      <c r="R135" s="196">
        <f>Q135*H135</f>
        <v>0</v>
      </c>
      <c r="S135" s="196">
        <v>0</v>
      </c>
      <c r="T135" s="197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198" t="s">
        <v>130</v>
      </c>
      <c r="AT135" s="198" t="s">
        <v>125</v>
      </c>
      <c r="AU135" s="198" t="s">
        <v>85</v>
      </c>
      <c r="AY135" s="14" t="s">
        <v>131</v>
      </c>
      <c r="BE135" s="199">
        <f>IF(N135="základní",J135,0)</f>
        <v>0</v>
      </c>
      <c r="BF135" s="199">
        <f>IF(N135="snížená",J135,0)</f>
        <v>0</v>
      </c>
      <c r="BG135" s="199">
        <f>IF(N135="zákl. přenesená",J135,0)</f>
        <v>0</v>
      </c>
      <c r="BH135" s="199">
        <f>IF(N135="sníž. přenesená",J135,0)</f>
        <v>0</v>
      </c>
      <c r="BI135" s="199">
        <f>IF(N135="nulová",J135,0)</f>
        <v>0</v>
      </c>
      <c r="BJ135" s="14" t="s">
        <v>83</v>
      </c>
      <c r="BK135" s="199">
        <f>ROUND(I135*H135,2)</f>
        <v>0</v>
      </c>
      <c r="BL135" s="14" t="s">
        <v>130</v>
      </c>
      <c r="BM135" s="198" t="s">
        <v>333</v>
      </c>
    </row>
    <row r="136" s="2" customFormat="1" ht="24.15" customHeight="1">
      <c r="A136" s="35"/>
      <c r="B136" s="36"/>
      <c r="C136" s="187" t="s">
        <v>182</v>
      </c>
      <c r="D136" s="187" t="s">
        <v>125</v>
      </c>
      <c r="E136" s="188" t="s">
        <v>183</v>
      </c>
      <c r="F136" s="189" t="s">
        <v>184</v>
      </c>
      <c r="G136" s="190" t="s">
        <v>156</v>
      </c>
      <c r="H136" s="191">
        <v>2</v>
      </c>
      <c r="I136" s="192"/>
      <c r="J136" s="193">
        <f>ROUND(I136*H136,2)</f>
        <v>0</v>
      </c>
      <c r="K136" s="189" t="s">
        <v>129</v>
      </c>
      <c r="L136" s="41"/>
      <c r="M136" s="194" t="s">
        <v>1</v>
      </c>
      <c r="N136" s="195" t="s">
        <v>40</v>
      </c>
      <c r="O136" s="88"/>
      <c r="P136" s="196">
        <f>O136*H136</f>
        <v>0</v>
      </c>
      <c r="Q136" s="196">
        <v>0</v>
      </c>
      <c r="R136" s="196">
        <f>Q136*H136</f>
        <v>0</v>
      </c>
      <c r="S136" s="196">
        <v>0</v>
      </c>
      <c r="T136" s="197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198" t="s">
        <v>130</v>
      </c>
      <c r="AT136" s="198" t="s">
        <v>125</v>
      </c>
      <c r="AU136" s="198" t="s">
        <v>85</v>
      </c>
      <c r="AY136" s="14" t="s">
        <v>131</v>
      </c>
      <c r="BE136" s="199">
        <f>IF(N136="základní",J136,0)</f>
        <v>0</v>
      </c>
      <c r="BF136" s="199">
        <f>IF(N136="snížená",J136,0)</f>
        <v>0</v>
      </c>
      <c r="BG136" s="199">
        <f>IF(N136="zákl. přenesená",J136,0)</f>
        <v>0</v>
      </c>
      <c r="BH136" s="199">
        <f>IF(N136="sníž. přenesená",J136,0)</f>
        <v>0</v>
      </c>
      <c r="BI136" s="199">
        <f>IF(N136="nulová",J136,0)</f>
        <v>0</v>
      </c>
      <c r="BJ136" s="14" t="s">
        <v>83</v>
      </c>
      <c r="BK136" s="199">
        <f>ROUND(I136*H136,2)</f>
        <v>0</v>
      </c>
      <c r="BL136" s="14" t="s">
        <v>130</v>
      </c>
      <c r="BM136" s="198" t="s">
        <v>334</v>
      </c>
    </row>
    <row r="137" s="2" customFormat="1" ht="24.15" customHeight="1">
      <c r="A137" s="35"/>
      <c r="B137" s="36"/>
      <c r="C137" s="187" t="s">
        <v>186</v>
      </c>
      <c r="D137" s="187" t="s">
        <v>125</v>
      </c>
      <c r="E137" s="188" t="s">
        <v>187</v>
      </c>
      <c r="F137" s="189" t="s">
        <v>188</v>
      </c>
      <c r="G137" s="190" t="s">
        <v>156</v>
      </c>
      <c r="H137" s="191">
        <v>2</v>
      </c>
      <c r="I137" s="192"/>
      <c r="J137" s="193">
        <f>ROUND(I137*H137,2)</f>
        <v>0</v>
      </c>
      <c r="K137" s="189" t="s">
        <v>129</v>
      </c>
      <c r="L137" s="41"/>
      <c r="M137" s="194" t="s">
        <v>1</v>
      </c>
      <c r="N137" s="195" t="s">
        <v>40</v>
      </c>
      <c r="O137" s="88"/>
      <c r="P137" s="196">
        <f>O137*H137</f>
        <v>0</v>
      </c>
      <c r="Q137" s="196">
        <v>0</v>
      </c>
      <c r="R137" s="196">
        <f>Q137*H137</f>
        <v>0</v>
      </c>
      <c r="S137" s="196">
        <v>0</v>
      </c>
      <c r="T137" s="197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198" t="s">
        <v>130</v>
      </c>
      <c r="AT137" s="198" t="s">
        <v>125</v>
      </c>
      <c r="AU137" s="198" t="s">
        <v>85</v>
      </c>
      <c r="AY137" s="14" t="s">
        <v>131</v>
      </c>
      <c r="BE137" s="199">
        <f>IF(N137="základní",J137,0)</f>
        <v>0</v>
      </c>
      <c r="BF137" s="199">
        <f>IF(N137="snížená",J137,0)</f>
        <v>0</v>
      </c>
      <c r="BG137" s="199">
        <f>IF(N137="zákl. přenesená",J137,0)</f>
        <v>0</v>
      </c>
      <c r="BH137" s="199">
        <f>IF(N137="sníž. přenesená",J137,0)</f>
        <v>0</v>
      </c>
      <c r="BI137" s="199">
        <f>IF(N137="nulová",J137,0)</f>
        <v>0</v>
      </c>
      <c r="BJ137" s="14" t="s">
        <v>83</v>
      </c>
      <c r="BK137" s="199">
        <f>ROUND(I137*H137,2)</f>
        <v>0</v>
      </c>
      <c r="BL137" s="14" t="s">
        <v>130</v>
      </c>
      <c r="BM137" s="198" t="s">
        <v>335</v>
      </c>
    </row>
    <row r="138" s="2" customFormat="1" ht="37.8" customHeight="1">
      <c r="A138" s="35"/>
      <c r="B138" s="36"/>
      <c r="C138" s="187" t="s">
        <v>130</v>
      </c>
      <c r="D138" s="187" t="s">
        <v>125</v>
      </c>
      <c r="E138" s="188" t="s">
        <v>190</v>
      </c>
      <c r="F138" s="189" t="s">
        <v>191</v>
      </c>
      <c r="G138" s="190" t="s">
        <v>156</v>
      </c>
      <c r="H138" s="191">
        <v>1</v>
      </c>
      <c r="I138" s="192"/>
      <c r="J138" s="193">
        <f>ROUND(I138*H138,2)</f>
        <v>0</v>
      </c>
      <c r="K138" s="189" t="s">
        <v>129</v>
      </c>
      <c r="L138" s="41"/>
      <c r="M138" s="194" t="s">
        <v>1</v>
      </c>
      <c r="N138" s="195" t="s">
        <v>40</v>
      </c>
      <c r="O138" s="88"/>
      <c r="P138" s="196">
        <f>O138*H138</f>
        <v>0</v>
      </c>
      <c r="Q138" s="196">
        <v>0</v>
      </c>
      <c r="R138" s="196">
        <f>Q138*H138</f>
        <v>0</v>
      </c>
      <c r="S138" s="196">
        <v>0</v>
      </c>
      <c r="T138" s="197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198" t="s">
        <v>130</v>
      </c>
      <c r="AT138" s="198" t="s">
        <v>125</v>
      </c>
      <c r="AU138" s="198" t="s">
        <v>85</v>
      </c>
      <c r="AY138" s="14" t="s">
        <v>131</v>
      </c>
      <c r="BE138" s="199">
        <f>IF(N138="základní",J138,0)</f>
        <v>0</v>
      </c>
      <c r="BF138" s="199">
        <f>IF(N138="snížená",J138,0)</f>
        <v>0</v>
      </c>
      <c r="BG138" s="199">
        <f>IF(N138="zákl. přenesená",J138,0)</f>
        <v>0</v>
      </c>
      <c r="BH138" s="199">
        <f>IF(N138="sníž. přenesená",J138,0)</f>
        <v>0</v>
      </c>
      <c r="BI138" s="199">
        <f>IF(N138="nulová",J138,0)</f>
        <v>0</v>
      </c>
      <c r="BJ138" s="14" t="s">
        <v>83</v>
      </c>
      <c r="BK138" s="199">
        <f>ROUND(I138*H138,2)</f>
        <v>0</v>
      </c>
      <c r="BL138" s="14" t="s">
        <v>130</v>
      </c>
      <c r="BM138" s="198" t="s">
        <v>336</v>
      </c>
    </row>
    <row r="139" s="2" customFormat="1" ht="49.05" customHeight="1">
      <c r="A139" s="35"/>
      <c r="B139" s="36"/>
      <c r="C139" s="187" t="s">
        <v>193</v>
      </c>
      <c r="D139" s="187" t="s">
        <v>125</v>
      </c>
      <c r="E139" s="188" t="s">
        <v>194</v>
      </c>
      <c r="F139" s="189" t="s">
        <v>195</v>
      </c>
      <c r="G139" s="190" t="s">
        <v>156</v>
      </c>
      <c r="H139" s="191">
        <v>3</v>
      </c>
      <c r="I139" s="192"/>
      <c r="J139" s="193">
        <f>ROUND(I139*H139,2)</f>
        <v>0</v>
      </c>
      <c r="K139" s="189" t="s">
        <v>129</v>
      </c>
      <c r="L139" s="41"/>
      <c r="M139" s="194" t="s">
        <v>1</v>
      </c>
      <c r="N139" s="195" t="s">
        <v>40</v>
      </c>
      <c r="O139" s="88"/>
      <c r="P139" s="196">
        <f>O139*H139</f>
        <v>0</v>
      </c>
      <c r="Q139" s="196">
        <v>0</v>
      </c>
      <c r="R139" s="196">
        <f>Q139*H139</f>
        <v>0</v>
      </c>
      <c r="S139" s="196">
        <v>0</v>
      </c>
      <c r="T139" s="197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198" t="s">
        <v>130</v>
      </c>
      <c r="AT139" s="198" t="s">
        <v>125</v>
      </c>
      <c r="AU139" s="198" t="s">
        <v>85</v>
      </c>
      <c r="AY139" s="14" t="s">
        <v>131</v>
      </c>
      <c r="BE139" s="199">
        <f>IF(N139="základní",J139,0)</f>
        <v>0</v>
      </c>
      <c r="BF139" s="199">
        <f>IF(N139="snížená",J139,0)</f>
        <v>0</v>
      </c>
      <c r="BG139" s="199">
        <f>IF(N139="zákl. přenesená",J139,0)</f>
        <v>0</v>
      </c>
      <c r="BH139" s="199">
        <f>IF(N139="sníž. přenesená",J139,0)</f>
        <v>0</v>
      </c>
      <c r="BI139" s="199">
        <f>IF(N139="nulová",J139,0)</f>
        <v>0</v>
      </c>
      <c r="BJ139" s="14" t="s">
        <v>83</v>
      </c>
      <c r="BK139" s="199">
        <f>ROUND(I139*H139,2)</f>
        <v>0</v>
      </c>
      <c r="BL139" s="14" t="s">
        <v>130</v>
      </c>
      <c r="BM139" s="198" t="s">
        <v>337</v>
      </c>
    </row>
    <row r="140" s="2" customFormat="1" ht="24.15" customHeight="1">
      <c r="A140" s="35"/>
      <c r="B140" s="36"/>
      <c r="C140" s="187" t="s">
        <v>197</v>
      </c>
      <c r="D140" s="187" t="s">
        <v>125</v>
      </c>
      <c r="E140" s="188" t="s">
        <v>198</v>
      </c>
      <c r="F140" s="189" t="s">
        <v>199</v>
      </c>
      <c r="G140" s="190" t="s">
        <v>151</v>
      </c>
      <c r="H140" s="191">
        <v>60</v>
      </c>
      <c r="I140" s="192"/>
      <c r="J140" s="193">
        <f>ROUND(I140*H140,2)</f>
        <v>0</v>
      </c>
      <c r="K140" s="189" t="s">
        <v>129</v>
      </c>
      <c r="L140" s="41"/>
      <c r="M140" s="194" t="s">
        <v>1</v>
      </c>
      <c r="N140" s="195" t="s">
        <v>40</v>
      </c>
      <c r="O140" s="88"/>
      <c r="P140" s="196">
        <f>O140*H140</f>
        <v>0</v>
      </c>
      <c r="Q140" s="196">
        <v>0</v>
      </c>
      <c r="R140" s="196">
        <f>Q140*H140</f>
        <v>0</v>
      </c>
      <c r="S140" s="196">
        <v>0</v>
      </c>
      <c r="T140" s="197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198" t="s">
        <v>130</v>
      </c>
      <c r="AT140" s="198" t="s">
        <v>125</v>
      </c>
      <c r="AU140" s="198" t="s">
        <v>85</v>
      </c>
      <c r="AY140" s="14" t="s">
        <v>131</v>
      </c>
      <c r="BE140" s="199">
        <f>IF(N140="základní",J140,0)</f>
        <v>0</v>
      </c>
      <c r="BF140" s="199">
        <f>IF(N140="snížená",J140,0)</f>
        <v>0</v>
      </c>
      <c r="BG140" s="199">
        <f>IF(N140="zákl. přenesená",J140,0)</f>
        <v>0</v>
      </c>
      <c r="BH140" s="199">
        <f>IF(N140="sníž. přenesená",J140,0)</f>
        <v>0</v>
      </c>
      <c r="BI140" s="199">
        <f>IF(N140="nulová",J140,0)</f>
        <v>0</v>
      </c>
      <c r="BJ140" s="14" t="s">
        <v>83</v>
      </c>
      <c r="BK140" s="199">
        <f>ROUND(I140*H140,2)</f>
        <v>0</v>
      </c>
      <c r="BL140" s="14" t="s">
        <v>130</v>
      </c>
      <c r="BM140" s="198" t="s">
        <v>338</v>
      </c>
    </row>
    <row r="141" s="2" customFormat="1" ht="16.5" customHeight="1">
      <c r="A141" s="35"/>
      <c r="B141" s="36"/>
      <c r="C141" s="187" t="s">
        <v>201</v>
      </c>
      <c r="D141" s="187" t="s">
        <v>125</v>
      </c>
      <c r="E141" s="188" t="s">
        <v>202</v>
      </c>
      <c r="F141" s="189" t="s">
        <v>203</v>
      </c>
      <c r="G141" s="190" t="s">
        <v>156</v>
      </c>
      <c r="H141" s="191">
        <v>2</v>
      </c>
      <c r="I141" s="192"/>
      <c r="J141" s="193">
        <f>ROUND(I141*H141,2)</f>
        <v>0</v>
      </c>
      <c r="K141" s="189" t="s">
        <v>129</v>
      </c>
      <c r="L141" s="41"/>
      <c r="M141" s="194" t="s">
        <v>1</v>
      </c>
      <c r="N141" s="195" t="s">
        <v>40</v>
      </c>
      <c r="O141" s="88"/>
      <c r="P141" s="196">
        <f>O141*H141</f>
        <v>0</v>
      </c>
      <c r="Q141" s="196">
        <v>0</v>
      </c>
      <c r="R141" s="196">
        <f>Q141*H141</f>
        <v>0</v>
      </c>
      <c r="S141" s="196">
        <v>0</v>
      </c>
      <c r="T141" s="197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198" t="s">
        <v>130</v>
      </c>
      <c r="AT141" s="198" t="s">
        <v>125</v>
      </c>
      <c r="AU141" s="198" t="s">
        <v>85</v>
      </c>
      <c r="AY141" s="14" t="s">
        <v>131</v>
      </c>
      <c r="BE141" s="199">
        <f>IF(N141="základní",J141,0)</f>
        <v>0</v>
      </c>
      <c r="BF141" s="199">
        <f>IF(N141="snížená",J141,0)</f>
        <v>0</v>
      </c>
      <c r="BG141" s="199">
        <f>IF(N141="zákl. přenesená",J141,0)</f>
        <v>0</v>
      </c>
      <c r="BH141" s="199">
        <f>IF(N141="sníž. přenesená",J141,0)</f>
        <v>0</v>
      </c>
      <c r="BI141" s="199">
        <f>IF(N141="nulová",J141,0)</f>
        <v>0</v>
      </c>
      <c r="BJ141" s="14" t="s">
        <v>83</v>
      </c>
      <c r="BK141" s="199">
        <f>ROUND(I141*H141,2)</f>
        <v>0</v>
      </c>
      <c r="BL141" s="14" t="s">
        <v>130</v>
      </c>
      <c r="BM141" s="198" t="s">
        <v>339</v>
      </c>
    </row>
    <row r="142" s="2" customFormat="1" ht="16.5" customHeight="1">
      <c r="A142" s="35"/>
      <c r="B142" s="36"/>
      <c r="C142" s="187" t="s">
        <v>205</v>
      </c>
      <c r="D142" s="187" t="s">
        <v>125</v>
      </c>
      <c r="E142" s="188" t="s">
        <v>206</v>
      </c>
      <c r="F142" s="189" t="s">
        <v>207</v>
      </c>
      <c r="G142" s="190" t="s">
        <v>208</v>
      </c>
      <c r="H142" s="191">
        <v>2</v>
      </c>
      <c r="I142" s="192"/>
      <c r="J142" s="193">
        <f>ROUND(I142*H142,2)</f>
        <v>0</v>
      </c>
      <c r="K142" s="189" t="s">
        <v>129</v>
      </c>
      <c r="L142" s="41"/>
      <c r="M142" s="194" t="s">
        <v>1</v>
      </c>
      <c r="N142" s="195" t="s">
        <v>40</v>
      </c>
      <c r="O142" s="88"/>
      <c r="P142" s="196">
        <f>O142*H142</f>
        <v>0</v>
      </c>
      <c r="Q142" s="196">
        <v>0</v>
      </c>
      <c r="R142" s="196">
        <f>Q142*H142</f>
        <v>0</v>
      </c>
      <c r="S142" s="196">
        <v>0</v>
      </c>
      <c r="T142" s="197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198" t="s">
        <v>130</v>
      </c>
      <c r="AT142" s="198" t="s">
        <v>125</v>
      </c>
      <c r="AU142" s="198" t="s">
        <v>85</v>
      </c>
      <c r="AY142" s="14" t="s">
        <v>131</v>
      </c>
      <c r="BE142" s="199">
        <f>IF(N142="základní",J142,0)</f>
        <v>0</v>
      </c>
      <c r="BF142" s="199">
        <f>IF(N142="snížená",J142,0)</f>
        <v>0</v>
      </c>
      <c r="BG142" s="199">
        <f>IF(N142="zákl. přenesená",J142,0)</f>
        <v>0</v>
      </c>
      <c r="BH142" s="199">
        <f>IF(N142="sníž. přenesená",J142,0)</f>
        <v>0</v>
      </c>
      <c r="BI142" s="199">
        <f>IF(N142="nulová",J142,0)</f>
        <v>0</v>
      </c>
      <c r="BJ142" s="14" t="s">
        <v>83</v>
      </c>
      <c r="BK142" s="199">
        <f>ROUND(I142*H142,2)</f>
        <v>0</v>
      </c>
      <c r="BL142" s="14" t="s">
        <v>130</v>
      </c>
      <c r="BM142" s="198" t="s">
        <v>340</v>
      </c>
    </row>
    <row r="143" s="2" customFormat="1" ht="24.15" customHeight="1">
      <c r="A143" s="35"/>
      <c r="B143" s="36"/>
      <c r="C143" s="187" t="s">
        <v>7</v>
      </c>
      <c r="D143" s="187" t="s">
        <v>125</v>
      </c>
      <c r="E143" s="188" t="s">
        <v>210</v>
      </c>
      <c r="F143" s="189" t="s">
        <v>211</v>
      </c>
      <c r="G143" s="190" t="s">
        <v>208</v>
      </c>
      <c r="H143" s="191">
        <v>2</v>
      </c>
      <c r="I143" s="192"/>
      <c r="J143" s="193">
        <f>ROUND(I143*H143,2)</f>
        <v>0</v>
      </c>
      <c r="K143" s="189" t="s">
        <v>129</v>
      </c>
      <c r="L143" s="41"/>
      <c r="M143" s="194" t="s">
        <v>1</v>
      </c>
      <c r="N143" s="195" t="s">
        <v>40</v>
      </c>
      <c r="O143" s="88"/>
      <c r="P143" s="196">
        <f>O143*H143</f>
        <v>0</v>
      </c>
      <c r="Q143" s="196">
        <v>0</v>
      </c>
      <c r="R143" s="196">
        <f>Q143*H143</f>
        <v>0</v>
      </c>
      <c r="S143" s="196">
        <v>0</v>
      </c>
      <c r="T143" s="197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198" t="s">
        <v>130</v>
      </c>
      <c r="AT143" s="198" t="s">
        <v>125</v>
      </c>
      <c r="AU143" s="198" t="s">
        <v>85</v>
      </c>
      <c r="AY143" s="14" t="s">
        <v>131</v>
      </c>
      <c r="BE143" s="199">
        <f>IF(N143="základní",J143,0)</f>
        <v>0</v>
      </c>
      <c r="BF143" s="199">
        <f>IF(N143="snížená",J143,0)</f>
        <v>0</v>
      </c>
      <c r="BG143" s="199">
        <f>IF(N143="zákl. přenesená",J143,0)</f>
        <v>0</v>
      </c>
      <c r="BH143" s="199">
        <f>IF(N143="sníž. přenesená",J143,0)</f>
        <v>0</v>
      </c>
      <c r="BI143" s="199">
        <f>IF(N143="nulová",J143,0)</f>
        <v>0</v>
      </c>
      <c r="BJ143" s="14" t="s">
        <v>83</v>
      </c>
      <c r="BK143" s="199">
        <f>ROUND(I143*H143,2)</f>
        <v>0</v>
      </c>
      <c r="BL143" s="14" t="s">
        <v>130</v>
      </c>
      <c r="BM143" s="198" t="s">
        <v>341</v>
      </c>
    </row>
    <row r="144" s="2" customFormat="1" ht="16.5" customHeight="1">
      <c r="A144" s="35"/>
      <c r="B144" s="36"/>
      <c r="C144" s="187" t="s">
        <v>213</v>
      </c>
      <c r="D144" s="187" t="s">
        <v>125</v>
      </c>
      <c r="E144" s="188" t="s">
        <v>214</v>
      </c>
      <c r="F144" s="189" t="s">
        <v>215</v>
      </c>
      <c r="G144" s="190" t="s">
        <v>156</v>
      </c>
      <c r="H144" s="191">
        <v>1</v>
      </c>
      <c r="I144" s="192"/>
      <c r="J144" s="193">
        <f>ROUND(I144*H144,2)</f>
        <v>0</v>
      </c>
      <c r="K144" s="189" t="s">
        <v>129</v>
      </c>
      <c r="L144" s="41"/>
      <c r="M144" s="194" t="s">
        <v>1</v>
      </c>
      <c r="N144" s="195" t="s">
        <v>40</v>
      </c>
      <c r="O144" s="88"/>
      <c r="P144" s="196">
        <f>O144*H144</f>
        <v>0</v>
      </c>
      <c r="Q144" s="196">
        <v>0</v>
      </c>
      <c r="R144" s="196">
        <f>Q144*H144</f>
        <v>0</v>
      </c>
      <c r="S144" s="196">
        <v>0</v>
      </c>
      <c r="T144" s="197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198" t="s">
        <v>130</v>
      </c>
      <c r="AT144" s="198" t="s">
        <v>125</v>
      </c>
      <c r="AU144" s="198" t="s">
        <v>85</v>
      </c>
      <c r="AY144" s="14" t="s">
        <v>131</v>
      </c>
      <c r="BE144" s="199">
        <f>IF(N144="základní",J144,0)</f>
        <v>0</v>
      </c>
      <c r="BF144" s="199">
        <f>IF(N144="snížená",J144,0)</f>
        <v>0</v>
      </c>
      <c r="BG144" s="199">
        <f>IF(N144="zákl. přenesená",J144,0)</f>
        <v>0</v>
      </c>
      <c r="BH144" s="199">
        <f>IF(N144="sníž. přenesená",J144,0)</f>
        <v>0</v>
      </c>
      <c r="BI144" s="199">
        <f>IF(N144="nulová",J144,0)</f>
        <v>0</v>
      </c>
      <c r="BJ144" s="14" t="s">
        <v>83</v>
      </c>
      <c r="BK144" s="199">
        <f>ROUND(I144*H144,2)</f>
        <v>0</v>
      </c>
      <c r="BL144" s="14" t="s">
        <v>130</v>
      </c>
      <c r="BM144" s="198" t="s">
        <v>342</v>
      </c>
    </row>
    <row r="145" s="2" customFormat="1" ht="24.15" customHeight="1">
      <c r="A145" s="35"/>
      <c r="B145" s="36"/>
      <c r="C145" s="187" t="s">
        <v>217</v>
      </c>
      <c r="D145" s="187" t="s">
        <v>125</v>
      </c>
      <c r="E145" s="188" t="s">
        <v>218</v>
      </c>
      <c r="F145" s="189" t="s">
        <v>219</v>
      </c>
      <c r="G145" s="190" t="s">
        <v>156</v>
      </c>
      <c r="H145" s="191">
        <v>6</v>
      </c>
      <c r="I145" s="192"/>
      <c r="J145" s="193">
        <f>ROUND(I145*H145,2)</f>
        <v>0</v>
      </c>
      <c r="K145" s="189" t="s">
        <v>129</v>
      </c>
      <c r="L145" s="41"/>
      <c r="M145" s="194" t="s">
        <v>1</v>
      </c>
      <c r="N145" s="195" t="s">
        <v>40</v>
      </c>
      <c r="O145" s="88"/>
      <c r="P145" s="196">
        <f>O145*H145</f>
        <v>0</v>
      </c>
      <c r="Q145" s="196">
        <v>0</v>
      </c>
      <c r="R145" s="196">
        <f>Q145*H145</f>
        <v>0</v>
      </c>
      <c r="S145" s="196">
        <v>0</v>
      </c>
      <c r="T145" s="197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198" t="s">
        <v>130</v>
      </c>
      <c r="AT145" s="198" t="s">
        <v>125</v>
      </c>
      <c r="AU145" s="198" t="s">
        <v>85</v>
      </c>
      <c r="AY145" s="14" t="s">
        <v>131</v>
      </c>
      <c r="BE145" s="199">
        <f>IF(N145="základní",J145,0)</f>
        <v>0</v>
      </c>
      <c r="BF145" s="199">
        <f>IF(N145="snížená",J145,0)</f>
        <v>0</v>
      </c>
      <c r="BG145" s="199">
        <f>IF(N145="zákl. přenesená",J145,0)</f>
        <v>0</v>
      </c>
      <c r="BH145" s="199">
        <f>IF(N145="sníž. přenesená",J145,0)</f>
        <v>0</v>
      </c>
      <c r="BI145" s="199">
        <f>IF(N145="nulová",J145,0)</f>
        <v>0</v>
      </c>
      <c r="BJ145" s="14" t="s">
        <v>83</v>
      </c>
      <c r="BK145" s="199">
        <f>ROUND(I145*H145,2)</f>
        <v>0</v>
      </c>
      <c r="BL145" s="14" t="s">
        <v>130</v>
      </c>
      <c r="BM145" s="198" t="s">
        <v>343</v>
      </c>
    </row>
    <row r="146" s="2" customFormat="1">
      <c r="A146" s="35"/>
      <c r="B146" s="36"/>
      <c r="C146" s="37"/>
      <c r="D146" s="200" t="s">
        <v>146</v>
      </c>
      <c r="E146" s="37"/>
      <c r="F146" s="201" t="s">
        <v>221</v>
      </c>
      <c r="G146" s="37"/>
      <c r="H146" s="37"/>
      <c r="I146" s="202"/>
      <c r="J146" s="37"/>
      <c r="K146" s="37"/>
      <c r="L146" s="41"/>
      <c r="M146" s="203"/>
      <c r="N146" s="204"/>
      <c r="O146" s="88"/>
      <c r="P146" s="88"/>
      <c r="Q146" s="88"/>
      <c r="R146" s="88"/>
      <c r="S146" s="88"/>
      <c r="T146" s="89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T146" s="14" t="s">
        <v>146</v>
      </c>
      <c r="AU146" s="14" t="s">
        <v>85</v>
      </c>
    </row>
    <row r="147" s="2" customFormat="1" ht="24.15" customHeight="1">
      <c r="A147" s="35"/>
      <c r="B147" s="36"/>
      <c r="C147" s="187" t="s">
        <v>222</v>
      </c>
      <c r="D147" s="187" t="s">
        <v>125</v>
      </c>
      <c r="E147" s="188" t="s">
        <v>223</v>
      </c>
      <c r="F147" s="189" t="s">
        <v>224</v>
      </c>
      <c r="G147" s="190" t="s">
        <v>128</v>
      </c>
      <c r="H147" s="191">
        <v>1</v>
      </c>
      <c r="I147" s="192"/>
      <c r="J147" s="193">
        <f>ROUND(I147*H147,2)</f>
        <v>0</v>
      </c>
      <c r="K147" s="189" t="s">
        <v>129</v>
      </c>
      <c r="L147" s="41"/>
      <c r="M147" s="194" t="s">
        <v>1</v>
      </c>
      <c r="N147" s="195" t="s">
        <v>40</v>
      </c>
      <c r="O147" s="88"/>
      <c r="P147" s="196">
        <f>O147*H147</f>
        <v>0</v>
      </c>
      <c r="Q147" s="196">
        <v>0</v>
      </c>
      <c r="R147" s="196">
        <f>Q147*H147</f>
        <v>0</v>
      </c>
      <c r="S147" s="196">
        <v>0</v>
      </c>
      <c r="T147" s="197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198" t="s">
        <v>225</v>
      </c>
      <c r="AT147" s="198" t="s">
        <v>125</v>
      </c>
      <c r="AU147" s="198" t="s">
        <v>85</v>
      </c>
      <c r="AY147" s="14" t="s">
        <v>131</v>
      </c>
      <c r="BE147" s="199">
        <f>IF(N147="základní",J147,0)</f>
        <v>0</v>
      </c>
      <c r="BF147" s="199">
        <f>IF(N147="snížená",J147,0)</f>
        <v>0</v>
      </c>
      <c r="BG147" s="199">
        <f>IF(N147="zákl. přenesená",J147,0)</f>
        <v>0</v>
      </c>
      <c r="BH147" s="199">
        <f>IF(N147="sníž. přenesená",J147,0)</f>
        <v>0</v>
      </c>
      <c r="BI147" s="199">
        <f>IF(N147="nulová",J147,0)</f>
        <v>0</v>
      </c>
      <c r="BJ147" s="14" t="s">
        <v>83</v>
      </c>
      <c r="BK147" s="199">
        <f>ROUND(I147*H147,2)</f>
        <v>0</v>
      </c>
      <c r="BL147" s="14" t="s">
        <v>225</v>
      </c>
      <c r="BM147" s="198" t="s">
        <v>344</v>
      </c>
    </row>
    <row r="148" s="2" customFormat="1" ht="24.15" customHeight="1">
      <c r="A148" s="35"/>
      <c r="B148" s="36"/>
      <c r="C148" s="187" t="s">
        <v>227</v>
      </c>
      <c r="D148" s="187" t="s">
        <v>125</v>
      </c>
      <c r="E148" s="188" t="s">
        <v>228</v>
      </c>
      <c r="F148" s="189" t="s">
        <v>229</v>
      </c>
      <c r="G148" s="190" t="s">
        <v>128</v>
      </c>
      <c r="H148" s="191">
        <v>1</v>
      </c>
      <c r="I148" s="192"/>
      <c r="J148" s="193">
        <f>ROUND(I148*H148,2)</f>
        <v>0</v>
      </c>
      <c r="K148" s="189" t="s">
        <v>129</v>
      </c>
      <c r="L148" s="41"/>
      <c r="M148" s="194" t="s">
        <v>1</v>
      </c>
      <c r="N148" s="195" t="s">
        <v>40</v>
      </c>
      <c r="O148" s="88"/>
      <c r="P148" s="196">
        <f>O148*H148</f>
        <v>0</v>
      </c>
      <c r="Q148" s="196">
        <v>0</v>
      </c>
      <c r="R148" s="196">
        <f>Q148*H148</f>
        <v>0</v>
      </c>
      <c r="S148" s="196">
        <v>0</v>
      </c>
      <c r="T148" s="197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198" t="s">
        <v>130</v>
      </c>
      <c r="AT148" s="198" t="s">
        <v>125</v>
      </c>
      <c r="AU148" s="198" t="s">
        <v>85</v>
      </c>
      <c r="AY148" s="14" t="s">
        <v>131</v>
      </c>
      <c r="BE148" s="199">
        <f>IF(N148="základní",J148,0)</f>
        <v>0</v>
      </c>
      <c r="BF148" s="199">
        <f>IF(N148="snížená",J148,0)</f>
        <v>0</v>
      </c>
      <c r="BG148" s="199">
        <f>IF(N148="zákl. přenesená",J148,0)</f>
        <v>0</v>
      </c>
      <c r="BH148" s="199">
        <f>IF(N148="sníž. přenesená",J148,0)</f>
        <v>0</v>
      </c>
      <c r="BI148" s="199">
        <f>IF(N148="nulová",J148,0)</f>
        <v>0</v>
      </c>
      <c r="BJ148" s="14" t="s">
        <v>83</v>
      </c>
      <c r="BK148" s="199">
        <f>ROUND(I148*H148,2)</f>
        <v>0</v>
      </c>
      <c r="BL148" s="14" t="s">
        <v>130</v>
      </c>
      <c r="BM148" s="198" t="s">
        <v>345</v>
      </c>
    </row>
    <row r="149" s="2" customFormat="1" ht="16.5" customHeight="1">
      <c r="A149" s="35"/>
      <c r="B149" s="36"/>
      <c r="C149" s="187" t="s">
        <v>231</v>
      </c>
      <c r="D149" s="187" t="s">
        <v>125</v>
      </c>
      <c r="E149" s="188" t="s">
        <v>232</v>
      </c>
      <c r="F149" s="189" t="s">
        <v>233</v>
      </c>
      <c r="G149" s="190" t="s">
        <v>128</v>
      </c>
      <c r="H149" s="191">
        <v>1</v>
      </c>
      <c r="I149" s="192"/>
      <c r="J149" s="193">
        <f>ROUND(I149*H149,2)</f>
        <v>0</v>
      </c>
      <c r="K149" s="189" t="s">
        <v>129</v>
      </c>
      <c r="L149" s="41"/>
      <c r="M149" s="194" t="s">
        <v>1</v>
      </c>
      <c r="N149" s="195" t="s">
        <v>40</v>
      </c>
      <c r="O149" s="88"/>
      <c r="P149" s="196">
        <f>O149*H149</f>
        <v>0</v>
      </c>
      <c r="Q149" s="196">
        <v>0</v>
      </c>
      <c r="R149" s="196">
        <f>Q149*H149</f>
        <v>0</v>
      </c>
      <c r="S149" s="196">
        <v>0</v>
      </c>
      <c r="T149" s="197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198" t="s">
        <v>130</v>
      </c>
      <c r="AT149" s="198" t="s">
        <v>125</v>
      </c>
      <c r="AU149" s="198" t="s">
        <v>85</v>
      </c>
      <c r="AY149" s="14" t="s">
        <v>131</v>
      </c>
      <c r="BE149" s="199">
        <f>IF(N149="základní",J149,0)</f>
        <v>0</v>
      </c>
      <c r="BF149" s="199">
        <f>IF(N149="snížená",J149,0)</f>
        <v>0</v>
      </c>
      <c r="BG149" s="199">
        <f>IF(N149="zákl. přenesená",J149,0)</f>
        <v>0</v>
      </c>
      <c r="BH149" s="199">
        <f>IF(N149="sníž. přenesená",J149,0)</f>
        <v>0</v>
      </c>
      <c r="BI149" s="199">
        <f>IF(N149="nulová",J149,0)</f>
        <v>0</v>
      </c>
      <c r="BJ149" s="14" t="s">
        <v>83</v>
      </c>
      <c r="BK149" s="199">
        <f>ROUND(I149*H149,2)</f>
        <v>0</v>
      </c>
      <c r="BL149" s="14" t="s">
        <v>130</v>
      </c>
      <c r="BM149" s="198" t="s">
        <v>346</v>
      </c>
    </row>
    <row r="150" s="2" customFormat="1" ht="24.15" customHeight="1">
      <c r="A150" s="35"/>
      <c r="B150" s="36"/>
      <c r="C150" s="187" t="s">
        <v>235</v>
      </c>
      <c r="D150" s="187" t="s">
        <v>125</v>
      </c>
      <c r="E150" s="188" t="s">
        <v>236</v>
      </c>
      <c r="F150" s="189" t="s">
        <v>237</v>
      </c>
      <c r="G150" s="190" t="s">
        <v>128</v>
      </c>
      <c r="H150" s="191">
        <v>1</v>
      </c>
      <c r="I150" s="192"/>
      <c r="J150" s="193">
        <f>ROUND(I150*H150,2)</f>
        <v>0</v>
      </c>
      <c r="K150" s="189" t="s">
        <v>129</v>
      </c>
      <c r="L150" s="41"/>
      <c r="M150" s="194" t="s">
        <v>1</v>
      </c>
      <c r="N150" s="195" t="s">
        <v>40</v>
      </c>
      <c r="O150" s="88"/>
      <c r="P150" s="196">
        <f>O150*H150</f>
        <v>0</v>
      </c>
      <c r="Q150" s="196">
        <v>0</v>
      </c>
      <c r="R150" s="196">
        <f>Q150*H150</f>
        <v>0</v>
      </c>
      <c r="S150" s="196">
        <v>0</v>
      </c>
      <c r="T150" s="197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198" t="s">
        <v>225</v>
      </c>
      <c r="AT150" s="198" t="s">
        <v>125</v>
      </c>
      <c r="AU150" s="198" t="s">
        <v>85</v>
      </c>
      <c r="AY150" s="14" t="s">
        <v>131</v>
      </c>
      <c r="BE150" s="199">
        <f>IF(N150="základní",J150,0)</f>
        <v>0</v>
      </c>
      <c r="BF150" s="199">
        <f>IF(N150="snížená",J150,0)</f>
        <v>0</v>
      </c>
      <c r="BG150" s="199">
        <f>IF(N150="zákl. přenesená",J150,0)</f>
        <v>0</v>
      </c>
      <c r="BH150" s="199">
        <f>IF(N150="sníž. přenesená",J150,0)</f>
        <v>0</v>
      </c>
      <c r="BI150" s="199">
        <f>IF(N150="nulová",J150,0)</f>
        <v>0</v>
      </c>
      <c r="BJ150" s="14" t="s">
        <v>83</v>
      </c>
      <c r="BK150" s="199">
        <f>ROUND(I150*H150,2)</f>
        <v>0</v>
      </c>
      <c r="BL150" s="14" t="s">
        <v>225</v>
      </c>
      <c r="BM150" s="198" t="s">
        <v>347</v>
      </c>
    </row>
    <row r="151" s="2" customFormat="1" ht="16.5" customHeight="1">
      <c r="A151" s="35"/>
      <c r="B151" s="36"/>
      <c r="C151" s="187" t="s">
        <v>239</v>
      </c>
      <c r="D151" s="187" t="s">
        <v>125</v>
      </c>
      <c r="E151" s="188" t="s">
        <v>240</v>
      </c>
      <c r="F151" s="189" t="s">
        <v>241</v>
      </c>
      <c r="G151" s="190" t="s">
        <v>128</v>
      </c>
      <c r="H151" s="191">
        <v>1</v>
      </c>
      <c r="I151" s="192"/>
      <c r="J151" s="193">
        <f>ROUND(I151*H151,2)</f>
        <v>0</v>
      </c>
      <c r="K151" s="189" t="s">
        <v>129</v>
      </c>
      <c r="L151" s="41"/>
      <c r="M151" s="194" t="s">
        <v>1</v>
      </c>
      <c r="N151" s="195" t="s">
        <v>40</v>
      </c>
      <c r="O151" s="88"/>
      <c r="P151" s="196">
        <f>O151*H151</f>
        <v>0</v>
      </c>
      <c r="Q151" s="196">
        <v>0</v>
      </c>
      <c r="R151" s="196">
        <f>Q151*H151</f>
        <v>0</v>
      </c>
      <c r="S151" s="196">
        <v>0</v>
      </c>
      <c r="T151" s="197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198" t="s">
        <v>225</v>
      </c>
      <c r="AT151" s="198" t="s">
        <v>125</v>
      </c>
      <c r="AU151" s="198" t="s">
        <v>85</v>
      </c>
      <c r="AY151" s="14" t="s">
        <v>131</v>
      </c>
      <c r="BE151" s="199">
        <f>IF(N151="základní",J151,0)</f>
        <v>0</v>
      </c>
      <c r="BF151" s="199">
        <f>IF(N151="snížená",J151,0)</f>
        <v>0</v>
      </c>
      <c r="BG151" s="199">
        <f>IF(N151="zákl. přenesená",J151,0)</f>
        <v>0</v>
      </c>
      <c r="BH151" s="199">
        <f>IF(N151="sníž. přenesená",J151,0)</f>
        <v>0</v>
      </c>
      <c r="BI151" s="199">
        <f>IF(N151="nulová",J151,0)</f>
        <v>0</v>
      </c>
      <c r="BJ151" s="14" t="s">
        <v>83</v>
      </c>
      <c r="BK151" s="199">
        <f>ROUND(I151*H151,2)</f>
        <v>0</v>
      </c>
      <c r="BL151" s="14" t="s">
        <v>225</v>
      </c>
      <c r="BM151" s="198" t="s">
        <v>348</v>
      </c>
    </row>
    <row r="152" s="2" customFormat="1" ht="16.5" customHeight="1">
      <c r="A152" s="35"/>
      <c r="B152" s="36"/>
      <c r="C152" s="187" t="s">
        <v>243</v>
      </c>
      <c r="D152" s="187" t="s">
        <v>125</v>
      </c>
      <c r="E152" s="188" t="s">
        <v>244</v>
      </c>
      <c r="F152" s="189" t="s">
        <v>245</v>
      </c>
      <c r="G152" s="190" t="s">
        <v>128</v>
      </c>
      <c r="H152" s="191">
        <v>1</v>
      </c>
      <c r="I152" s="192"/>
      <c r="J152" s="193">
        <f>ROUND(I152*H152,2)</f>
        <v>0</v>
      </c>
      <c r="K152" s="189" t="s">
        <v>129</v>
      </c>
      <c r="L152" s="41"/>
      <c r="M152" s="205" t="s">
        <v>1</v>
      </c>
      <c r="N152" s="206" t="s">
        <v>40</v>
      </c>
      <c r="O152" s="207"/>
      <c r="P152" s="208">
        <f>O152*H152</f>
        <v>0</v>
      </c>
      <c r="Q152" s="208">
        <v>0</v>
      </c>
      <c r="R152" s="208">
        <f>Q152*H152</f>
        <v>0</v>
      </c>
      <c r="S152" s="208">
        <v>0</v>
      </c>
      <c r="T152" s="209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198" t="s">
        <v>225</v>
      </c>
      <c r="AT152" s="198" t="s">
        <v>125</v>
      </c>
      <c r="AU152" s="198" t="s">
        <v>85</v>
      </c>
      <c r="AY152" s="14" t="s">
        <v>131</v>
      </c>
      <c r="BE152" s="199">
        <f>IF(N152="základní",J152,0)</f>
        <v>0</v>
      </c>
      <c r="BF152" s="199">
        <f>IF(N152="snížená",J152,0)</f>
        <v>0</v>
      </c>
      <c r="BG152" s="199">
        <f>IF(N152="zákl. přenesená",J152,0)</f>
        <v>0</v>
      </c>
      <c r="BH152" s="199">
        <f>IF(N152="sníž. přenesená",J152,0)</f>
        <v>0</v>
      </c>
      <c r="BI152" s="199">
        <f>IF(N152="nulová",J152,0)</f>
        <v>0</v>
      </c>
      <c r="BJ152" s="14" t="s">
        <v>83</v>
      </c>
      <c r="BK152" s="199">
        <f>ROUND(I152*H152,2)</f>
        <v>0</v>
      </c>
      <c r="BL152" s="14" t="s">
        <v>225</v>
      </c>
      <c r="BM152" s="198" t="s">
        <v>349</v>
      </c>
    </row>
    <row r="153" s="2" customFormat="1" ht="6.96" customHeight="1">
      <c r="A153" s="35"/>
      <c r="B153" s="63"/>
      <c r="C153" s="64"/>
      <c r="D153" s="64"/>
      <c r="E153" s="64"/>
      <c r="F153" s="64"/>
      <c r="G153" s="64"/>
      <c r="H153" s="64"/>
      <c r="I153" s="64"/>
      <c r="J153" s="64"/>
      <c r="K153" s="64"/>
      <c r="L153" s="41"/>
      <c r="M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</row>
  </sheetData>
  <sheetProtection sheet="1" autoFilter="0" formatColumns="0" formatRows="0" objects="1" scenarios="1" spinCount="100000" saltValue="c7dBFe8MZzm3QEFMGS82Mvw25nYmvrJwM+LIJkm2jPil7yD2wKsCVTpqluid716dOB4jaJ8p/xz3pQdlfm2cbQ==" hashValue="uPpSveSXOXc6JpelwvRFyJ7mAb1OmXPn4ODuY6oNBWUXmGIHj7nQ947rvKr9IHdmWhzhxJAfce2z4gRwtA1XUA==" algorithmName="SHA-512" password="CC35"/>
  <autoFilter ref="C117:K152"/>
  <mergeCells count="9">
    <mergeCell ref="E7:H7"/>
    <mergeCell ref="E9:H9"/>
    <mergeCell ref="E18:H18"/>
    <mergeCell ref="E27:H27"/>
    <mergeCell ref="E85:H85"/>
    <mergeCell ref="E87:H87"/>
    <mergeCell ref="E108:H108"/>
    <mergeCell ref="E110:H11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97</v>
      </c>
    </row>
    <row r="3" s="1" customFormat="1" ht="6.96" customHeight="1">
      <c r="B3" s="133"/>
      <c r="C3" s="134"/>
      <c r="D3" s="134"/>
      <c r="E3" s="134"/>
      <c r="F3" s="134"/>
      <c r="G3" s="134"/>
      <c r="H3" s="134"/>
      <c r="I3" s="134"/>
      <c r="J3" s="134"/>
      <c r="K3" s="134"/>
      <c r="L3" s="17"/>
      <c r="AT3" s="14" t="s">
        <v>85</v>
      </c>
    </row>
    <row r="4" s="1" customFormat="1" ht="24.96" customHeight="1">
      <c r="B4" s="17"/>
      <c r="D4" s="135" t="s">
        <v>104</v>
      </c>
      <c r="L4" s="17"/>
      <c r="M4" s="136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37" t="s">
        <v>16</v>
      </c>
      <c r="L6" s="17"/>
    </row>
    <row r="7" s="1" customFormat="1" ht="16.5" customHeight="1">
      <c r="B7" s="17"/>
      <c r="E7" s="138" t="str">
        <f>'Rekapitulace stavby'!K6</f>
        <v>OPTAK - Zlínský kraj</v>
      </c>
      <c r="F7" s="137"/>
      <c r="G7" s="137"/>
      <c r="H7" s="137"/>
      <c r="L7" s="17"/>
    </row>
    <row r="8" s="2" customFormat="1" ht="12" customHeight="1">
      <c r="A8" s="35"/>
      <c r="B8" s="41"/>
      <c r="C8" s="35"/>
      <c r="D8" s="137" t="s">
        <v>105</v>
      </c>
      <c r="E8" s="35"/>
      <c r="F8" s="35"/>
      <c r="G8" s="35"/>
      <c r="H8" s="35"/>
      <c r="I8" s="35"/>
      <c r="J8" s="35"/>
      <c r="K8" s="35"/>
      <c r="L8" s="6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39" t="s">
        <v>350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37" t="s">
        <v>18</v>
      </c>
      <c r="E11" s="35"/>
      <c r="F11" s="140" t="s">
        <v>1</v>
      </c>
      <c r="G11" s="35"/>
      <c r="H11" s="35"/>
      <c r="I11" s="137" t="s">
        <v>19</v>
      </c>
      <c r="J11" s="140" t="s">
        <v>1</v>
      </c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37" t="s">
        <v>20</v>
      </c>
      <c r="E12" s="35"/>
      <c r="F12" s="140" t="s">
        <v>21</v>
      </c>
      <c r="G12" s="35"/>
      <c r="H12" s="35"/>
      <c r="I12" s="137" t="s">
        <v>22</v>
      </c>
      <c r="J12" s="141" t="str">
        <f>'Rekapitulace stavby'!AN8</f>
        <v>10. 12. 2024</v>
      </c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37" t="s">
        <v>24</v>
      </c>
      <c r="E14" s="35"/>
      <c r="F14" s="35"/>
      <c r="G14" s="35"/>
      <c r="H14" s="35"/>
      <c r="I14" s="137" t="s">
        <v>25</v>
      </c>
      <c r="J14" s="140" t="str">
        <f>IF('Rekapitulace stavby'!AN10="","",'Rekapitulace stavby'!AN10)</f>
        <v/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0" t="str">
        <f>IF('Rekapitulace stavby'!E11="","",'Rekapitulace stavby'!E11)</f>
        <v xml:space="preserve"> </v>
      </c>
      <c r="F15" s="35"/>
      <c r="G15" s="35"/>
      <c r="H15" s="35"/>
      <c r="I15" s="137" t="s">
        <v>27</v>
      </c>
      <c r="J15" s="140" t="str">
        <f>IF('Rekapitulace stavby'!AN11="","",'Rekapitulace stavby'!AN11)</f>
        <v/>
      </c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37" t="s">
        <v>28</v>
      </c>
      <c r="E17" s="35"/>
      <c r="F17" s="35"/>
      <c r="G17" s="35"/>
      <c r="H17" s="35"/>
      <c r="I17" s="137" t="s">
        <v>25</v>
      </c>
      <c r="J17" s="30" t="str">
        <f>'Rekapitulace stavby'!AN13</f>
        <v>Vyplň údaj</v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'Rekapitulace stavby'!E14</f>
        <v>Vyplň údaj</v>
      </c>
      <c r="F18" s="140"/>
      <c r="G18" s="140"/>
      <c r="H18" s="140"/>
      <c r="I18" s="137" t="s">
        <v>27</v>
      </c>
      <c r="J18" s="30" t="str">
        <f>'Rekapitulace stavby'!AN14</f>
        <v>Vyplň údaj</v>
      </c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37" t="s">
        <v>30</v>
      </c>
      <c r="E20" s="35"/>
      <c r="F20" s="35"/>
      <c r="G20" s="35"/>
      <c r="H20" s="35"/>
      <c r="I20" s="137" t="s">
        <v>25</v>
      </c>
      <c r="J20" s="140" t="str">
        <f>IF('Rekapitulace stavby'!AN16="","",'Rekapitulace stavby'!AN16)</f>
        <v/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0" t="str">
        <f>IF('Rekapitulace stavby'!E17="","",'Rekapitulace stavby'!E17)</f>
        <v xml:space="preserve"> </v>
      </c>
      <c r="F21" s="35"/>
      <c r="G21" s="35"/>
      <c r="H21" s="35"/>
      <c r="I21" s="137" t="s">
        <v>27</v>
      </c>
      <c r="J21" s="140" t="str">
        <f>IF('Rekapitulace stavby'!AN17="","",'Rekapitulace stavby'!AN17)</f>
        <v/>
      </c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37" t="s">
        <v>32</v>
      </c>
      <c r="E23" s="35"/>
      <c r="F23" s="35"/>
      <c r="G23" s="35"/>
      <c r="H23" s="35"/>
      <c r="I23" s="137" t="s">
        <v>25</v>
      </c>
      <c r="J23" s="140" t="s">
        <v>1</v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0" t="s">
        <v>33</v>
      </c>
      <c r="F24" s="35"/>
      <c r="G24" s="35"/>
      <c r="H24" s="35"/>
      <c r="I24" s="137" t="s">
        <v>27</v>
      </c>
      <c r="J24" s="140" t="s">
        <v>1</v>
      </c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37" t="s">
        <v>34</v>
      </c>
      <c r="E26" s="35"/>
      <c r="F26" s="35"/>
      <c r="G26" s="35"/>
      <c r="H26" s="35"/>
      <c r="I26" s="35"/>
      <c r="J26" s="35"/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42"/>
      <c r="B27" s="143"/>
      <c r="C27" s="142"/>
      <c r="D27" s="142"/>
      <c r="E27" s="144" t="s">
        <v>1</v>
      </c>
      <c r="F27" s="144"/>
      <c r="G27" s="144"/>
      <c r="H27" s="144"/>
      <c r="I27" s="142"/>
      <c r="J27" s="142"/>
      <c r="K27" s="142"/>
      <c r="L27" s="145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46"/>
      <c r="E29" s="146"/>
      <c r="F29" s="146"/>
      <c r="G29" s="146"/>
      <c r="H29" s="146"/>
      <c r="I29" s="146"/>
      <c r="J29" s="146"/>
      <c r="K29" s="146"/>
      <c r="L29" s="6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47" t="s">
        <v>35</v>
      </c>
      <c r="E30" s="35"/>
      <c r="F30" s="35"/>
      <c r="G30" s="35"/>
      <c r="H30" s="35"/>
      <c r="I30" s="35"/>
      <c r="J30" s="148">
        <f>ROUND(J116, 2)</f>
        <v>0</v>
      </c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46"/>
      <c r="E31" s="146"/>
      <c r="F31" s="146"/>
      <c r="G31" s="146"/>
      <c r="H31" s="146"/>
      <c r="I31" s="146"/>
      <c r="J31" s="146"/>
      <c r="K31" s="146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49" t="s">
        <v>37</v>
      </c>
      <c r="G32" s="35"/>
      <c r="H32" s="35"/>
      <c r="I32" s="149" t="s">
        <v>36</v>
      </c>
      <c r="J32" s="149" t="s">
        <v>38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0" t="s">
        <v>39</v>
      </c>
      <c r="E33" s="137" t="s">
        <v>40</v>
      </c>
      <c r="F33" s="151">
        <f>ROUND((SUM(BE116:BE148)),  2)</f>
        <v>0</v>
      </c>
      <c r="G33" s="35"/>
      <c r="H33" s="35"/>
      <c r="I33" s="152">
        <v>0.20999999999999999</v>
      </c>
      <c r="J33" s="151">
        <f>ROUND(((SUM(BE116:BE148))*I33),  2)</f>
        <v>0</v>
      </c>
      <c r="K33" s="3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37" t="s">
        <v>41</v>
      </c>
      <c r="F34" s="151">
        <f>ROUND((SUM(BF116:BF148)),  2)</f>
        <v>0</v>
      </c>
      <c r="G34" s="35"/>
      <c r="H34" s="35"/>
      <c r="I34" s="152">
        <v>0.12</v>
      </c>
      <c r="J34" s="151">
        <f>ROUND(((SUM(BF116:BF148))*I34),  2)</f>
        <v>0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37" t="s">
        <v>42</v>
      </c>
      <c r="F35" s="151">
        <f>ROUND((SUM(BG116:BG148)),  2)</f>
        <v>0</v>
      </c>
      <c r="G35" s="35"/>
      <c r="H35" s="35"/>
      <c r="I35" s="152">
        <v>0.20999999999999999</v>
      </c>
      <c r="J35" s="151">
        <f>0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37" t="s">
        <v>43</v>
      </c>
      <c r="F36" s="151">
        <f>ROUND((SUM(BH116:BH148)),  2)</f>
        <v>0</v>
      </c>
      <c r="G36" s="35"/>
      <c r="H36" s="35"/>
      <c r="I36" s="152">
        <v>0.12</v>
      </c>
      <c r="J36" s="151">
        <f>0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37" t="s">
        <v>44</v>
      </c>
      <c r="F37" s="151">
        <f>ROUND((SUM(BI116:BI148)),  2)</f>
        <v>0</v>
      </c>
      <c r="G37" s="35"/>
      <c r="H37" s="35"/>
      <c r="I37" s="152">
        <v>0</v>
      </c>
      <c r="J37" s="151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53"/>
      <c r="D39" s="154" t="s">
        <v>45</v>
      </c>
      <c r="E39" s="155"/>
      <c r="F39" s="155"/>
      <c r="G39" s="156" t="s">
        <v>46</v>
      </c>
      <c r="H39" s="157" t="s">
        <v>47</v>
      </c>
      <c r="I39" s="155"/>
      <c r="J39" s="158">
        <f>SUM(J30:J37)</f>
        <v>0</v>
      </c>
      <c r="K39" s="159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60" t="s">
        <v>48</v>
      </c>
      <c r="E50" s="161"/>
      <c r="F50" s="161"/>
      <c r="G50" s="160" t="s">
        <v>49</v>
      </c>
      <c r="H50" s="161"/>
      <c r="I50" s="161"/>
      <c r="J50" s="161"/>
      <c r="K50" s="161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62" t="s">
        <v>50</v>
      </c>
      <c r="E61" s="163"/>
      <c r="F61" s="164" t="s">
        <v>51</v>
      </c>
      <c r="G61" s="162" t="s">
        <v>50</v>
      </c>
      <c r="H61" s="163"/>
      <c r="I61" s="163"/>
      <c r="J61" s="165" t="s">
        <v>51</v>
      </c>
      <c r="K61" s="163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0" t="s">
        <v>52</v>
      </c>
      <c r="E65" s="166"/>
      <c r="F65" s="166"/>
      <c r="G65" s="160" t="s">
        <v>53</v>
      </c>
      <c r="H65" s="166"/>
      <c r="I65" s="166"/>
      <c r="J65" s="166"/>
      <c r="K65" s="166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62" t="s">
        <v>50</v>
      </c>
      <c r="E76" s="163"/>
      <c r="F76" s="164" t="s">
        <v>51</v>
      </c>
      <c r="G76" s="162" t="s">
        <v>50</v>
      </c>
      <c r="H76" s="163"/>
      <c r="I76" s="163"/>
      <c r="J76" s="165" t="s">
        <v>51</v>
      </c>
      <c r="K76" s="163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67"/>
      <c r="C77" s="168"/>
      <c r="D77" s="168"/>
      <c r="E77" s="168"/>
      <c r="F77" s="168"/>
      <c r="G77" s="168"/>
      <c r="H77" s="168"/>
      <c r="I77" s="168"/>
      <c r="J77" s="168"/>
      <c r="K77" s="168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69"/>
      <c r="C81" s="170"/>
      <c r="D81" s="170"/>
      <c r="E81" s="170"/>
      <c r="F81" s="170"/>
      <c r="G81" s="170"/>
      <c r="H81" s="170"/>
      <c r="I81" s="170"/>
      <c r="J81" s="170"/>
      <c r="K81" s="170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107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71" t="str">
        <f>E7</f>
        <v>OPTAK - Zlínský kraj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105</v>
      </c>
      <c r="D86" s="37"/>
      <c r="E86" s="37"/>
      <c r="F86" s="37"/>
      <c r="G86" s="37"/>
      <c r="H86" s="37"/>
      <c r="I86" s="37"/>
      <c r="J86" s="37"/>
      <c r="K86" s="37"/>
      <c r="L86" s="60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3" t="str">
        <f>E9</f>
        <v>08 - Napajedla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20</v>
      </c>
      <c r="D89" s="37"/>
      <c r="E89" s="37"/>
      <c r="F89" s="24" t="str">
        <f>F12</f>
        <v>SEE Olomouc</v>
      </c>
      <c r="G89" s="37"/>
      <c r="H89" s="37"/>
      <c r="I89" s="29" t="s">
        <v>22</v>
      </c>
      <c r="J89" s="76" t="str">
        <f>IF(J12="","",J12)</f>
        <v>10. 12. 2024</v>
      </c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24</v>
      </c>
      <c r="D91" s="37"/>
      <c r="E91" s="37"/>
      <c r="F91" s="24" t="str">
        <f>E15</f>
        <v xml:space="preserve"> </v>
      </c>
      <c r="G91" s="37"/>
      <c r="H91" s="37"/>
      <c r="I91" s="29" t="s">
        <v>30</v>
      </c>
      <c r="J91" s="33" t="str">
        <f>E21</f>
        <v xml:space="preserve"> 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28</v>
      </c>
      <c r="D92" s="37"/>
      <c r="E92" s="37"/>
      <c r="F92" s="24" t="str">
        <f>IF(E18="","",E18)</f>
        <v>Vyplň údaj</v>
      </c>
      <c r="G92" s="37"/>
      <c r="H92" s="37"/>
      <c r="I92" s="29" t="s">
        <v>32</v>
      </c>
      <c r="J92" s="33" t="str">
        <f>E24</f>
        <v>Ing. Petr Zajíček</v>
      </c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72" t="s">
        <v>108</v>
      </c>
      <c r="D94" s="173"/>
      <c r="E94" s="173"/>
      <c r="F94" s="173"/>
      <c r="G94" s="173"/>
      <c r="H94" s="173"/>
      <c r="I94" s="173"/>
      <c r="J94" s="174" t="s">
        <v>109</v>
      </c>
      <c r="K94" s="173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75" t="s">
        <v>110</v>
      </c>
      <c r="D96" s="37"/>
      <c r="E96" s="37"/>
      <c r="F96" s="37"/>
      <c r="G96" s="37"/>
      <c r="H96" s="37"/>
      <c r="I96" s="37"/>
      <c r="J96" s="107">
        <f>J116</f>
        <v>0</v>
      </c>
      <c r="K96" s="37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111</v>
      </c>
    </row>
    <row r="97" s="2" customFormat="1" ht="21.84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0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6.96" customHeight="1">
      <c r="A98" s="35"/>
      <c r="B98" s="63"/>
      <c r="C98" s="64"/>
      <c r="D98" s="64"/>
      <c r="E98" s="64"/>
      <c r="F98" s="64"/>
      <c r="G98" s="64"/>
      <c r="H98" s="64"/>
      <c r="I98" s="64"/>
      <c r="J98" s="64"/>
      <c r="K98" s="64"/>
      <c r="L98" s="60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102" s="2" customFormat="1" ht="6.96" customHeight="1">
      <c r="A102" s="35"/>
      <c r="B102" s="65"/>
      <c r="C102" s="66"/>
      <c r="D102" s="66"/>
      <c r="E102" s="66"/>
      <c r="F102" s="66"/>
      <c r="G102" s="66"/>
      <c r="H102" s="66"/>
      <c r="I102" s="66"/>
      <c r="J102" s="66"/>
      <c r="K102" s="66"/>
      <c r="L102" s="60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="2" customFormat="1" ht="24.96" customHeight="1">
      <c r="A103" s="35"/>
      <c r="B103" s="36"/>
      <c r="C103" s="20" t="s">
        <v>112</v>
      </c>
      <c r="D103" s="37"/>
      <c r="E103" s="37"/>
      <c r="F103" s="37"/>
      <c r="G103" s="37"/>
      <c r="H103" s="37"/>
      <c r="I103" s="37"/>
      <c r="J103" s="37"/>
      <c r="K103" s="37"/>
      <c r="L103" s="60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="2" customFormat="1" ht="6.96" customHeight="1">
      <c r="A104" s="35"/>
      <c r="B104" s="36"/>
      <c r="C104" s="37"/>
      <c r="D104" s="37"/>
      <c r="E104" s="37"/>
      <c r="F104" s="37"/>
      <c r="G104" s="37"/>
      <c r="H104" s="37"/>
      <c r="I104" s="37"/>
      <c r="J104" s="37"/>
      <c r="K104" s="37"/>
      <c r="L104" s="60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="2" customFormat="1" ht="12" customHeight="1">
      <c r="A105" s="35"/>
      <c r="B105" s="36"/>
      <c r="C105" s="29" t="s">
        <v>16</v>
      </c>
      <c r="D105" s="37"/>
      <c r="E105" s="37"/>
      <c r="F105" s="37"/>
      <c r="G105" s="37"/>
      <c r="H105" s="37"/>
      <c r="I105" s="37"/>
      <c r="J105" s="37"/>
      <c r="K105" s="37"/>
      <c r="L105" s="60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="2" customFormat="1" ht="16.5" customHeight="1">
      <c r="A106" s="35"/>
      <c r="B106" s="36"/>
      <c r="C106" s="37"/>
      <c r="D106" s="37"/>
      <c r="E106" s="171" t="str">
        <f>E7</f>
        <v>OPTAK - Zlínský kraj</v>
      </c>
      <c r="F106" s="29"/>
      <c r="G106" s="29"/>
      <c r="H106" s="29"/>
      <c r="I106" s="37"/>
      <c r="J106" s="37"/>
      <c r="K106" s="37"/>
      <c r="L106" s="60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12" customHeight="1">
      <c r="A107" s="35"/>
      <c r="B107" s="36"/>
      <c r="C107" s="29" t="s">
        <v>105</v>
      </c>
      <c r="D107" s="37"/>
      <c r="E107" s="37"/>
      <c r="F107" s="37"/>
      <c r="G107" s="37"/>
      <c r="H107" s="37"/>
      <c r="I107" s="37"/>
      <c r="J107" s="37"/>
      <c r="K107" s="37"/>
      <c r="L107" s="60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16.5" customHeight="1">
      <c r="A108" s="35"/>
      <c r="B108" s="36"/>
      <c r="C108" s="37"/>
      <c r="D108" s="37"/>
      <c r="E108" s="73" t="str">
        <f>E9</f>
        <v>08 - Napajedla</v>
      </c>
      <c r="F108" s="37"/>
      <c r="G108" s="37"/>
      <c r="H108" s="37"/>
      <c r="I108" s="37"/>
      <c r="J108" s="37"/>
      <c r="K108" s="37"/>
      <c r="L108" s="60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6.96" customHeight="1">
      <c r="A109" s="35"/>
      <c r="B109" s="36"/>
      <c r="C109" s="37"/>
      <c r="D109" s="37"/>
      <c r="E109" s="37"/>
      <c r="F109" s="37"/>
      <c r="G109" s="37"/>
      <c r="H109" s="37"/>
      <c r="I109" s="37"/>
      <c r="J109" s="37"/>
      <c r="K109" s="37"/>
      <c r="L109" s="60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12" customHeight="1">
      <c r="A110" s="35"/>
      <c r="B110" s="36"/>
      <c r="C110" s="29" t="s">
        <v>20</v>
      </c>
      <c r="D110" s="37"/>
      <c r="E110" s="37"/>
      <c r="F110" s="24" t="str">
        <f>F12</f>
        <v>SEE Olomouc</v>
      </c>
      <c r="G110" s="37"/>
      <c r="H110" s="37"/>
      <c r="I110" s="29" t="s">
        <v>22</v>
      </c>
      <c r="J110" s="76" t="str">
        <f>IF(J12="","",J12)</f>
        <v>10. 12. 2024</v>
      </c>
      <c r="K110" s="37"/>
      <c r="L110" s="60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6.96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60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5.15" customHeight="1">
      <c r="A112" s="35"/>
      <c r="B112" s="36"/>
      <c r="C112" s="29" t="s">
        <v>24</v>
      </c>
      <c r="D112" s="37"/>
      <c r="E112" s="37"/>
      <c r="F112" s="24" t="str">
        <f>E15</f>
        <v xml:space="preserve"> </v>
      </c>
      <c r="G112" s="37"/>
      <c r="H112" s="37"/>
      <c r="I112" s="29" t="s">
        <v>30</v>
      </c>
      <c r="J112" s="33" t="str">
        <f>E21</f>
        <v xml:space="preserve"> </v>
      </c>
      <c r="K112" s="37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5.15" customHeight="1">
      <c r="A113" s="35"/>
      <c r="B113" s="36"/>
      <c r="C113" s="29" t="s">
        <v>28</v>
      </c>
      <c r="D113" s="37"/>
      <c r="E113" s="37"/>
      <c r="F113" s="24" t="str">
        <f>IF(E18="","",E18)</f>
        <v>Vyplň údaj</v>
      </c>
      <c r="G113" s="37"/>
      <c r="H113" s="37"/>
      <c r="I113" s="29" t="s">
        <v>32</v>
      </c>
      <c r="J113" s="33" t="str">
        <f>E24</f>
        <v>Ing. Petr Zajíček</v>
      </c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10.32" customHeight="1">
      <c r="A114" s="35"/>
      <c r="B114" s="36"/>
      <c r="C114" s="37"/>
      <c r="D114" s="37"/>
      <c r="E114" s="37"/>
      <c r="F114" s="37"/>
      <c r="G114" s="37"/>
      <c r="H114" s="37"/>
      <c r="I114" s="37"/>
      <c r="J114" s="37"/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9" customFormat="1" ht="29.28" customHeight="1">
      <c r="A115" s="176"/>
      <c r="B115" s="177"/>
      <c r="C115" s="178" t="s">
        <v>113</v>
      </c>
      <c r="D115" s="179" t="s">
        <v>60</v>
      </c>
      <c r="E115" s="179" t="s">
        <v>56</v>
      </c>
      <c r="F115" s="179" t="s">
        <v>57</v>
      </c>
      <c r="G115" s="179" t="s">
        <v>114</v>
      </c>
      <c r="H115" s="179" t="s">
        <v>115</v>
      </c>
      <c r="I115" s="179" t="s">
        <v>116</v>
      </c>
      <c r="J115" s="179" t="s">
        <v>109</v>
      </c>
      <c r="K115" s="180" t="s">
        <v>117</v>
      </c>
      <c r="L115" s="181"/>
      <c r="M115" s="97" t="s">
        <v>1</v>
      </c>
      <c r="N115" s="98" t="s">
        <v>39</v>
      </c>
      <c r="O115" s="98" t="s">
        <v>118</v>
      </c>
      <c r="P115" s="98" t="s">
        <v>119</v>
      </c>
      <c r="Q115" s="98" t="s">
        <v>120</v>
      </c>
      <c r="R115" s="98" t="s">
        <v>121</v>
      </c>
      <c r="S115" s="98" t="s">
        <v>122</v>
      </c>
      <c r="T115" s="99" t="s">
        <v>123</v>
      </c>
      <c r="U115" s="176"/>
      <c r="V115" s="176"/>
      <c r="W115" s="176"/>
      <c r="X115" s="176"/>
      <c r="Y115" s="176"/>
      <c r="Z115" s="176"/>
      <c r="AA115" s="176"/>
      <c r="AB115" s="176"/>
      <c r="AC115" s="176"/>
      <c r="AD115" s="176"/>
      <c r="AE115" s="176"/>
    </row>
    <row r="116" s="2" customFormat="1" ht="22.8" customHeight="1">
      <c r="A116" s="35"/>
      <c r="B116" s="36"/>
      <c r="C116" s="104" t="s">
        <v>124</v>
      </c>
      <c r="D116" s="37"/>
      <c r="E116" s="37"/>
      <c r="F116" s="37"/>
      <c r="G116" s="37"/>
      <c r="H116" s="37"/>
      <c r="I116" s="37"/>
      <c r="J116" s="182">
        <f>BK116</f>
        <v>0</v>
      </c>
      <c r="K116" s="37"/>
      <c r="L116" s="41"/>
      <c r="M116" s="100"/>
      <c r="N116" s="183"/>
      <c r="O116" s="101"/>
      <c r="P116" s="184">
        <f>SUM(P117:P148)</f>
        <v>0</v>
      </c>
      <c r="Q116" s="101"/>
      <c r="R116" s="184">
        <f>SUM(R117:R148)</f>
        <v>0</v>
      </c>
      <c r="S116" s="101"/>
      <c r="T116" s="185">
        <f>SUM(T117:T148)</f>
        <v>0</v>
      </c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T116" s="14" t="s">
        <v>74</v>
      </c>
      <c r="AU116" s="14" t="s">
        <v>111</v>
      </c>
      <c r="BK116" s="186">
        <f>SUM(BK117:BK148)</f>
        <v>0</v>
      </c>
    </row>
    <row r="117" s="2" customFormat="1" ht="24.15" customHeight="1">
      <c r="A117" s="35"/>
      <c r="B117" s="36"/>
      <c r="C117" s="187" t="s">
        <v>83</v>
      </c>
      <c r="D117" s="187" t="s">
        <v>125</v>
      </c>
      <c r="E117" s="188" t="s">
        <v>126</v>
      </c>
      <c r="F117" s="189" t="s">
        <v>127</v>
      </c>
      <c r="G117" s="190" t="s">
        <v>128</v>
      </c>
      <c r="H117" s="191">
        <v>1</v>
      </c>
      <c r="I117" s="192"/>
      <c r="J117" s="193">
        <f>ROUND(I117*H117,2)</f>
        <v>0</v>
      </c>
      <c r="K117" s="189" t="s">
        <v>129</v>
      </c>
      <c r="L117" s="41"/>
      <c r="M117" s="194" t="s">
        <v>1</v>
      </c>
      <c r="N117" s="195" t="s">
        <v>40</v>
      </c>
      <c r="O117" s="88"/>
      <c r="P117" s="196">
        <f>O117*H117</f>
        <v>0</v>
      </c>
      <c r="Q117" s="196">
        <v>0</v>
      </c>
      <c r="R117" s="196">
        <f>Q117*H117</f>
        <v>0</v>
      </c>
      <c r="S117" s="196">
        <v>0</v>
      </c>
      <c r="T117" s="197">
        <f>S117*H117</f>
        <v>0</v>
      </c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R117" s="198" t="s">
        <v>130</v>
      </c>
      <c r="AT117" s="198" t="s">
        <v>125</v>
      </c>
      <c r="AU117" s="198" t="s">
        <v>75</v>
      </c>
      <c r="AY117" s="14" t="s">
        <v>131</v>
      </c>
      <c r="BE117" s="199">
        <f>IF(N117="základní",J117,0)</f>
        <v>0</v>
      </c>
      <c r="BF117" s="199">
        <f>IF(N117="snížená",J117,0)</f>
        <v>0</v>
      </c>
      <c r="BG117" s="199">
        <f>IF(N117="zákl. přenesená",J117,0)</f>
        <v>0</v>
      </c>
      <c r="BH117" s="199">
        <f>IF(N117="sníž. přenesená",J117,0)</f>
        <v>0</v>
      </c>
      <c r="BI117" s="199">
        <f>IF(N117="nulová",J117,0)</f>
        <v>0</v>
      </c>
      <c r="BJ117" s="14" t="s">
        <v>83</v>
      </c>
      <c r="BK117" s="199">
        <f>ROUND(I117*H117,2)</f>
        <v>0</v>
      </c>
      <c r="BL117" s="14" t="s">
        <v>130</v>
      </c>
      <c r="BM117" s="198" t="s">
        <v>351</v>
      </c>
    </row>
    <row r="118" s="2" customFormat="1" ht="24.15" customHeight="1">
      <c r="A118" s="35"/>
      <c r="B118" s="36"/>
      <c r="C118" s="187" t="s">
        <v>85</v>
      </c>
      <c r="D118" s="187" t="s">
        <v>125</v>
      </c>
      <c r="E118" s="188" t="s">
        <v>133</v>
      </c>
      <c r="F118" s="189" t="s">
        <v>134</v>
      </c>
      <c r="G118" s="190" t="s">
        <v>135</v>
      </c>
      <c r="H118" s="191">
        <v>150</v>
      </c>
      <c r="I118" s="192"/>
      <c r="J118" s="193">
        <f>ROUND(I118*H118,2)</f>
        <v>0</v>
      </c>
      <c r="K118" s="189" t="s">
        <v>129</v>
      </c>
      <c r="L118" s="41"/>
      <c r="M118" s="194" t="s">
        <v>1</v>
      </c>
      <c r="N118" s="195" t="s">
        <v>40</v>
      </c>
      <c r="O118" s="88"/>
      <c r="P118" s="196">
        <f>O118*H118</f>
        <v>0</v>
      </c>
      <c r="Q118" s="196">
        <v>0</v>
      </c>
      <c r="R118" s="196">
        <f>Q118*H118</f>
        <v>0</v>
      </c>
      <c r="S118" s="196">
        <v>0</v>
      </c>
      <c r="T118" s="197">
        <f>S118*H118</f>
        <v>0</v>
      </c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R118" s="198" t="s">
        <v>130</v>
      </c>
      <c r="AT118" s="198" t="s">
        <v>125</v>
      </c>
      <c r="AU118" s="198" t="s">
        <v>75</v>
      </c>
      <c r="AY118" s="14" t="s">
        <v>131</v>
      </c>
      <c r="BE118" s="199">
        <f>IF(N118="základní",J118,0)</f>
        <v>0</v>
      </c>
      <c r="BF118" s="199">
        <f>IF(N118="snížená",J118,0)</f>
        <v>0</v>
      </c>
      <c r="BG118" s="199">
        <f>IF(N118="zákl. přenesená",J118,0)</f>
        <v>0</v>
      </c>
      <c r="BH118" s="199">
        <f>IF(N118="sníž. přenesená",J118,0)</f>
        <v>0</v>
      </c>
      <c r="BI118" s="199">
        <f>IF(N118="nulová",J118,0)</f>
        <v>0</v>
      </c>
      <c r="BJ118" s="14" t="s">
        <v>83</v>
      </c>
      <c r="BK118" s="199">
        <f>ROUND(I118*H118,2)</f>
        <v>0</v>
      </c>
      <c r="BL118" s="14" t="s">
        <v>130</v>
      </c>
      <c r="BM118" s="198" t="s">
        <v>352</v>
      </c>
    </row>
    <row r="119" s="2" customFormat="1" ht="24.15" customHeight="1">
      <c r="A119" s="35"/>
      <c r="B119" s="36"/>
      <c r="C119" s="187" t="s">
        <v>137</v>
      </c>
      <c r="D119" s="187" t="s">
        <v>125</v>
      </c>
      <c r="E119" s="188" t="s">
        <v>138</v>
      </c>
      <c r="F119" s="189" t="s">
        <v>139</v>
      </c>
      <c r="G119" s="190" t="s">
        <v>140</v>
      </c>
      <c r="H119" s="191">
        <v>4</v>
      </c>
      <c r="I119" s="192"/>
      <c r="J119" s="193">
        <f>ROUND(I119*H119,2)</f>
        <v>0</v>
      </c>
      <c r="K119" s="189" t="s">
        <v>129</v>
      </c>
      <c r="L119" s="41"/>
      <c r="M119" s="194" t="s">
        <v>1</v>
      </c>
      <c r="N119" s="195" t="s">
        <v>40</v>
      </c>
      <c r="O119" s="88"/>
      <c r="P119" s="196">
        <f>O119*H119</f>
        <v>0</v>
      </c>
      <c r="Q119" s="196">
        <v>0</v>
      </c>
      <c r="R119" s="196">
        <f>Q119*H119</f>
        <v>0</v>
      </c>
      <c r="S119" s="196">
        <v>0</v>
      </c>
      <c r="T119" s="197">
        <f>S119*H119</f>
        <v>0</v>
      </c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R119" s="198" t="s">
        <v>130</v>
      </c>
      <c r="AT119" s="198" t="s">
        <v>125</v>
      </c>
      <c r="AU119" s="198" t="s">
        <v>75</v>
      </c>
      <c r="AY119" s="14" t="s">
        <v>131</v>
      </c>
      <c r="BE119" s="199">
        <f>IF(N119="základní",J119,0)</f>
        <v>0</v>
      </c>
      <c r="BF119" s="199">
        <f>IF(N119="snížená",J119,0)</f>
        <v>0</v>
      </c>
      <c r="BG119" s="199">
        <f>IF(N119="zákl. přenesená",J119,0)</f>
        <v>0</v>
      </c>
      <c r="BH119" s="199">
        <f>IF(N119="sníž. přenesená",J119,0)</f>
        <v>0</v>
      </c>
      <c r="BI119" s="199">
        <f>IF(N119="nulová",J119,0)</f>
        <v>0</v>
      </c>
      <c r="BJ119" s="14" t="s">
        <v>83</v>
      </c>
      <c r="BK119" s="199">
        <f>ROUND(I119*H119,2)</f>
        <v>0</v>
      </c>
      <c r="BL119" s="14" t="s">
        <v>130</v>
      </c>
      <c r="BM119" s="198" t="s">
        <v>353</v>
      </c>
    </row>
    <row r="120" s="2" customFormat="1" ht="21.75" customHeight="1">
      <c r="A120" s="35"/>
      <c r="B120" s="36"/>
      <c r="C120" s="187" t="s">
        <v>142</v>
      </c>
      <c r="D120" s="187" t="s">
        <v>125</v>
      </c>
      <c r="E120" s="188" t="s">
        <v>143</v>
      </c>
      <c r="F120" s="189" t="s">
        <v>144</v>
      </c>
      <c r="G120" s="190" t="s">
        <v>140</v>
      </c>
      <c r="H120" s="191">
        <v>30</v>
      </c>
      <c r="I120" s="192"/>
      <c r="J120" s="193">
        <f>ROUND(I120*H120,2)</f>
        <v>0</v>
      </c>
      <c r="K120" s="189" t="s">
        <v>129</v>
      </c>
      <c r="L120" s="41"/>
      <c r="M120" s="194" t="s">
        <v>1</v>
      </c>
      <c r="N120" s="195" t="s">
        <v>40</v>
      </c>
      <c r="O120" s="88"/>
      <c r="P120" s="196">
        <f>O120*H120</f>
        <v>0</v>
      </c>
      <c r="Q120" s="196">
        <v>0</v>
      </c>
      <c r="R120" s="196">
        <f>Q120*H120</f>
        <v>0</v>
      </c>
      <c r="S120" s="196">
        <v>0</v>
      </c>
      <c r="T120" s="197">
        <f>S120*H120</f>
        <v>0</v>
      </c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R120" s="198" t="s">
        <v>130</v>
      </c>
      <c r="AT120" s="198" t="s">
        <v>125</v>
      </c>
      <c r="AU120" s="198" t="s">
        <v>75</v>
      </c>
      <c r="AY120" s="14" t="s">
        <v>131</v>
      </c>
      <c r="BE120" s="199">
        <f>IF(N120="základní",J120,0)</f>
        <v>0</v>
      </c>
      <c r="BF120" s="199">
        <f>IF(N120="snížená",J120,0)</f>
        <v>0</v>
      </c>
      <c r="BG120" s="199">
        <f>IF(N120="zákl. přenesená",J120,0)</f>
        <v>0</v>
      </c>
      <c r="BH120" s="199">
        <f>IF(N120="sníž. přenesená",J120,0)</f>
        <v>0</v>
      </c>
      <c r="BI120" s="199">
        <f>IF(N120="nulová",J120,0)</f>
        <v>0</v>
      </c>
      <c r="BJ120" s="14" t="s">
        <v>83</v>
      </c>
      <c r="BK120" s="199">
        <f>ROUND(I120*H120,2)</f>
        <v>0</v>
      </c>
      <c r="BL120" s="14" t="s">
        <v>130</v>
      </c>
      <c r="BM120" s="198" t="s">
        <v>354</v>
      </c>
    </row>
    <row r="121" s="2" customFormat="1">
      <c r="A121" s="35"/>
      <c r="B121" s="36"/>
      <c r="C121" s="37"/>
      <c r="D121" s="200" t="s">
        <v>146</v>
      </c>
      <c r="E121" s="37"/>
      <c r="F121" s="201" t="s">
        <v>147</v>
      </c>
      <c r="G121" s="37"/>
      <c r="H121" s="37"/>
      <c r="I121" s="202"/>
      <c r="J121" s="37"/>
      <c r="K121" s="37"/>
      <c r="L121" s="41"/>
      <c r="M121" s="203"/>
      <c r="N121" s="204"/>
      <c r="O121" s="88"/>
      <c r="P121" s="88"/>
      <c r="Q121" s="88"/>
      <c r="R121" s="88"/>
      <c r="S121" s="88"/>
      <c r="T121" s="89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T121" s="14" t="s">
        <v>146</v>
      </c>
      <c r="AU121" s="14" t="s">
        <v>75</v>
      </c>
    </row>
    <row r="122" s="2" customFormat="1" ht="37.8" customHeight="1">
      <c r="A122" s="35"/>
      <c r="B122" s="36"/>
      <c r="C122" s="187" t="s">
        <v>148</v>
      </c>
      <c r="D122" s="187" t="s">
        <v>125</v>
      </c>
      <c r="E122" s="188" t="s">
        <v>149</v>
      </c>
      <c r="F122" s="189" t="s">
        <v>150</v>
      </c>
      <c r="G122" s="190" t="s">
        <v>151</v>
      </c>
      <c r="H122" s="191">
        <v>5</v>
      </c>
      <c r="I122" s="192"/>
      <c r="J122" s="193">
        <f>ROUND(I122*H122,2)</f>
        <v>0</v>
      </c>
      <c r="K122" s="189" t="s">
        <v>129</v>
      </c>
      <c r="L122" s="41"/>
      <c r="M122" s="194" t="s">
        <v>1</v>
      </c>
      <c r="N122" s="195" t="s">
        <v>40</v>
      </c>
      <c r="O122" s="88"/>
      <c r="P122" s="196">
        <f>O122*H122</f>
        <v>0</v>
      </c>
      <c r="Q122" s="196">
        <v>0</v>
      </c>
      <c r="R122" s="196">
        <f>Q122*H122</f>
        <v>0</v>
      </c>
      <c r="S122" s="196">
        <v>0</v>
      </c>
      <c r="T122" s="197">
        <f>S122*H122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R122" s="198" t="s">
        <v>130</v>
      </c>
      <c r="AT122" s="198" t="s">
        <v>125</v>
      </c>
      <c r="AU122" s="198" t="s">
        <v>75</v>
      </c>
      <c r="AY122" s="14" t="s">
        <v>131</v>
      </c>
      <c r="BE122" s="199">
        <f>IF(N122="základní",J122,0)</f>
        <v>0</v>
      </c>
      <c r="BF122" s="199">
        <f>IF(N122="snížená",J122,0)</f>
        <v>0</v>
      </c>
      <c r="BG122" s="199">
        <f>IF(N122="zákl. přenesená",J122,0)</f>
        <v>0</v>
      </c>
      <c r="BH122" s="199">
        <f>IF(N122="sníž. přenesená",J122,0)</f>
        <v>0</v>
      </c>
      <c r="BI122" s="199">
        <f>IF(N122="nulová",J122,0)</f>
        <v>0</v>
      </c>
      <c r="BJ122" s="14" t="s">
        <v>83</v>
      </c>
      <c r="BK122" s="199">
        <f>ROUND(I122*H122,2)</f>
        <v>0</v>
      </c>
      <c r="BL122" s="14" t="s">
        <v>130</v>
      </c>
      <c r="BM122" s="198" t="s">
        <v>355</v>
      </c>
    </row>
    <row r="123" s="2" customFormat="1">
      <c r="A123" s="35"/>
      <c r="B123" s="36"/>
      <c r="C123" s="37"/>
      <c r="D123" s="200" t="s">
        <v>146</v>
      </c>
      <c r="E123" s="37"/>
      <c r="F123" s="201" t="s">
        <v>147</v>
      </c>
      <c r="G123" s="37"/>
      <c r="H123" s="37"/>
      <c r="I123" s="202"/>
      <c r="J123" s="37"/>
      <c r="K123" s="37"/>
      <c r="L123" s="41"/>
      <c r="M123" s="203"/>
      <c r="N123" s="204"/>
      <c r="O123" s="88"/>
      <c r="P123" s="88"/>
      <c r="Q123" s="88"/>
      <c r="R123" s="88"/>
      <c r="S123" s="88"/>
      <c r="T123" s="89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T123" s="14" t="s">
        <v>146</v>
      </c>
      <c r="AU123" s="14" t="s">
        <v>75</v>
      </c>
    </row>
    <row r="124" s="2" customFormat="1" ht="24.15" customHeight="1">
      <c r="A124" s="35"/>
      <c r="B124" s="36"/>
      <c r="C124" s="187" t="s">
        <v>285</v>
      </c>
      <c r="D124" s="187" t="s">
        <v>125</v>
      </c>
      <c r="E124" s="188" t="s">
        <v>286</v>
      </c>
      <c r="F124" s="189" t="s">
        <v>287</v>
      </c>
      <c r="G124" s="190" t="s">
        <v>156</v>
      </c>
      <c r="H124" s="191">
        <v>1</v>
      </c>
      <c r="I124" s="192"/>
      <c r="J124" s="193">
        <f>ROUND(I124*H124,2)</f>
        <v>0</v>
      </c>
      <c r="K124" s="189" t="s">
        <v>1</v>
      </c>
      <c r="L124" s="41"/>
      <c r="M124" s="194" t="s">
        <v>1</v>
      </c>
      <c r="N124" s="195" t="s">
        <v>40</v>
      </c>
      <c r="O124" s="88"/>
      <c r="P124" s="196">
        <f>O124*H124</f>
        <v>0</v>
      </c>
      <c r="Q124" s="196">
        <v>0</v>
      </c>
      <c r="R124" s="196">
        <f>Q124*H124</f>
        <v>0</v>
      </c>
      <c r="S124" s="196">
        <v>0</v>
      </c>
      <c r="T124" s="197">
        <f>S124*H124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198" t="s">
        <v>130</v>
      </c>
      <c r="AT124" s="198" t="s">
        <v>125</v>
      </c>
      <c r="AU124" s="198" t="s">
        <v>75</v>
      </c>
      <c r="AY124" s="14" t="s">
        <v>131</v>
      </c>
      <c r="BE124" s="199">
        <f>IF(N124="základní",J124,0)</f>
        <v>0</v>
      </c>
      <c r="BF124" s="199">
        <f>IF(N124="snížená",J124,0)</f>
        <v>0</v>
      </c>
      <c r="BG124" s="199">
        <f>IF(N124="zákl. přenesená",J124,0)</f>
        <v>0</v>
      </c>
      <c r="BH124" s="199">
        <f>IF(N124="sníž. přenesená",J124,0)</f>
        <v>0</v>
      </c>
      <c r="BI124" s="199">
        <f>IF(N124="nulová",J124,0)</f>
        <v>0</v>
      </c>
      <c r="BJ124" s="14" t="s">
        <v>83</v>
      </c>
      <c r="BK124" s="199">
        <f>ROUND(I124*H124,2)</f>
        <v>0</v>
      </c>
      <c r="BL124" s="14" t="s">
        <v>130</v>
      </c>
      <c r="BM124" s="198" t="s">
        <v>356</v>
      </c>
    </row>
    <row r="125" s="2" customFormat="1">
      <c r="A125" s="35"/>
      <c r="B125" s="36"/>
      <c r="C125" s="37"/>
      <c r="D125" s="200" t="s">
        <v>146</v>
      </c>
      <c r="E125" s="37"/>
      <c r="F125" s="201" t="s">
        <v>158</v>
      </c>
      <c r="G125" s="37"/>
      <c r="H125" s="37"/>
      <c r="I125" s="202"/>
      <c r="J125" s="37"/>
      <c r="K125" s="37"/>
      <c r="L125" s="41"/>
      <c r="M125" s="203"/>
      <c r="N125" s="204"/>
      <c r="O125" s="88"/>
      <c r="P125" s="88"/>
      <c r="Q125" s="88"/>
      <c r="R125" s="88"/>
      <c r="S125" s="88"/>
      <c r="T125" s="89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T125" s="14" t="s">
        <v>146</v>
      </c>
      <c r="AU125" s="14" t="s">
        <v>75</v>
      </c>
    </row>
    <row r="126" s="2" customFormat="1" ht="16.5" customHeight="1">
      <c r="A126" s="35"/>
      <c r="B126" s="36"/>
      <c r="C126" s="187" t="s">
        <v>159</v>
      </c>
      <c r="D126" s="187" t="s">
        <v>125</v>
      </c>
      <c r="E126" s="188" t="s">
        <v>160</v>
      </c>
      <c r="F126" s="189" t="s">
        <v>161</v>
      </c>
      <c r="G126" s="190" t="s">
        <v>156</v>
      </c>
      <c r="H126" s="191">
        <v>2</v>
      </c>
      <c r="I126" s="192"/>
      <c r="J126" s="193">
        <f>ROUND(I126*H126,2)</f>
        <v>0</v>
      </c>
      <c r="K126" s="189" t="s">
        <v>1</v>
      </c>
      <c r="L126" s="41"/>
      <c r="M126" s="194" t="s">
        <v>1</v>
      </c>
      <c r="N126" s="195" t="s">
        <v>40</v>
      </c>
      <c r="O126" s="88"/>
      <c r="P126" s="196">
        <f>O126*H126</f>
        <v>0</v>
      </c>
      <c r="Q126" s="196">
        <v>0</v>
      </c>
      <c r="R126" s="196">
        <f>Q126*H126</f>
        <v>0</v>
      </c>
      <c r="S126" s="196">
        <v>0</v>
      </c>
      <c r="T126" s="197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198" t="s">
        <v>130</v>
      </c>
      <c r="AT126" s="198" t="s">
        <v>125</v>
      </c>
      <c r="AU126" s="198" t="s">
        <v>75</v>
      </c>
      <c r="AY126" s="14" t="s">
        <v>131</v>
      </c>
      <c r="BE126" s="199">
        <f>IF(N126="základní",J126,0)</f>
        <v>0</v>
      </c>
      <c r="BF126" s="199">
        <f>IF(N126="snížená",J126,0)</f>
        <v>0</v>
      </c>
      <c r="BG126" s="199">
        <f>IF(N126="zákl. přenesená",J126,0)</f>
        <v>0</v>
      </c>
      <c r="BH126" s="199">
        <f>IF(N126="sníž. přenesená",J126,0)</f>
        <v>0</v>
      </c>
      <c r="BI126" s="199">
        <f>IF(N126="nulová",J126,0)</f>
        <v>0</v>
      </c>
      <c r="BJ126" s="14" t="s">
        <v>83</v>
      </c>
      <c r="BK126" s="199">
        <f>ROUND(I126*H126,2)</f>
        <v>0</v>
      </c>
      <c r="BL126" s="14" t="s">
        <v>130</v>
      </c>
      <c r="BM126" s="198" t="s">
        <v>357</v>
      </c>
    </row>
    <row r="127" s="2" customFormat="1" ht="33" customHeight="1">
      <c r="A127" s="35"/>
      <c r="B127" s="36"/>
      <c r="C127" s="187" t="s">
        <v>163</v>
      </c>
      <c r="D127" s="187" t="s">
        <v>125</v>
      </c>
      <c r="E127" s="188" t="s">
        <v>164</v>
      </c>
      <c r="F127" s="189" t="s">
        <v>165</v>
      </c>
      <c r="G127" s="190" t="s">
        <v>156</v>
      </c>
      <c r="H127" s="191">
        <v>4</v>
      </c>
      <c r="I127" s="192"/>
      <c r="J127" s="193">
        <f>ROUND(I127*H127,2)</f>
        <v>0</v>
      </c>
      <c r="K127" s="189" t="s">
        <v>129</v>
      </c>
      <c r="L127" s="41"/>
      <c r="M127" s="194" t="s">
        <v>1</v>
      </c>
      <c r="N127" s="195" t="s">
        <v>40</v>
      </c>
      <c r="O127" s="88"/>
      <c r="P127" s="196">
        <f>O127*H127</f>
        <v>0</v>
      </c>
      <c r="Q127" s="196">
        <v>0</v>
      </c>
      <c r="R127" s="196">
        <f>Q127*H127</f>
        <v>0</v>
      </c>
      <c r="S127" s="196">
        <v>0</v>
      </c>
      <c r="T127" s="197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198" t="s">
        <v>130</v>
      </c>
      <c r="AT127" s="198" t="s">
        <v>125</v>
      </c>
      <c r="AU127" s="198" t="s">
        <v>75</v>
      </c>
      <c r="AY127" s="14" t="s">
        <v>131</v>
      </c>
      <c r="BE127" s="199">
        <f>IF(N127="základní",J127,0)</f>
        <v>0</v>
      </c>
      <c r="BF127" s="199">
        <f>IF(N127="snížená",J127,0)</f>
        <v>0</v>
      </c>
      <c r="BG127" s="199">
        <f>IF(N127="zákl. přenesená",J127,0)</f>
        <v>0</v>
      </c>
      <c r="BH127" s="199">
        <f>IF(N127="sníž. přenesená",J127,0)</f>
        <v>0</v>
      </c>
      <c r="BI127" s="199">
        <f>IF(N127="nulová",J127,0)</f>
        <v>0</v>
      </c>
      <c r="BJ127" s="14" t="s">
        <v>83</v>
      </c>
      <c r="BK127" s="199">
        <f>ROUND(I127*H127,2)</f>
        <v>0</v>
      </c>
      <c r="BL127" s="14" t="s">
        <v>130</v>
      </c>
      <c r="BM127" s="198" t="s">
        <v>358</v>
      </c>
    </row>
    <row r="128" s="2" customFormat="1" ht="16.5" customHeight="1">
      <c r="A128" s="35"/>
      <c r="B128" s="36"/>
      <c r="C128" s="187" t="s">
        <v>101</v>
      </c>
      <c r="D128" s="187" t="s">
        <v>125</v>
      </c>
      <c r="E128" s="188" t="s">
        <v>167</v>
      </c>
      <c r="F128" s="189" t="s">
        <v>168</v>
      </c>
      <c r="G128" s="190" t="s">
        <v>156</v>
      </c>
      <c r="H128" s="191">
        <v>2</v>
      </c>
      <c r="I128" s="192"/>
      <c r="J128" s="193">
        <f>ROUND(I128*H128,2)</f>
        <v>0</v>
      </c>
      <c r="K128" s="189" t="s">
        <v>129</v>
      </c>
      <c r="L128" s="41"/>
      <c r="M128" s="194" t="s">
        <v>1</v>
      </c>
      <c r="N128" s="195" t="s">
        <v>40</v>
      </c>
      <c r="O128" s="88"/>
      <c r="P128" s="196">
        <f>O128*H128</f>
        <v>0</v>
      </c>
      <c r="Q128" s="196">
        <v>0</v>
      </c>
      <c r="R128" s="196">
        <f>Q128*H128</f>
        <v>0</v>
      </c>
      <c r="S128" s="196">
        <v>0</v>
      </c>
      <c r="T128" s="197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198" t="s">
        <v>130</v>
      </c>
      <c r="AT128" s="198" t="s">
        <v>125</v>
      </c>
      <c r="AU128" s="198" t="s">
        <v>75</v>
      </c>
      <c r="AY128" s="14" t="s">
        <v>131</v>
      </c>
      <c r="BE128" s="199">
        <f>IF(N128="základní",J128,0)</f>
        <v>0</v>
      </c>
      <c r="BF128" s="199">
        <f>IF(N128="snížená",J128,0)</f>
        <v>0</v>
      </c>
      <c r="BG128" s="199">
        <f>IF(N128="zákl. přenesená",J128,0)</f>
        <v>0</v>
      </c>
      <c r="BH128" s="199">
        <f>IF(N128="sníž. přenesená",J128,0)</f>
        <v>0</v>
      </c>
      <c r="BI128" s="199">
        <f>IF(N128="nulová",J128,0)</f>
        <v>0</v>
      </c>
      <c r="BJ128" s="14" t="s">
        <v>83</v>
      </c>
      <c r="BK128" s="199">
        <f>ROUND(I128*H128,2)</f>
        <v>0</v>
      </c>
      <c r="BL128" s="14" t="s">
        <v>130</v>
      </c>
      <c r="BM128" s="198" t="s">
        <v>359</v>
      </c>
    </row>
    <row r="129" s="2" customFormat="1" ht="37.8" customHeight="1">
      <c r="A129" s="35"/>
      <c r="B129" s="36"/>
      <c r="C129" s="187" t="s">
        <v>170</v>
      </c>
      <c r="D129" s="187" t="s">
        <v>125</v>
      </c>
      <c r="E129" s="188" t="s">
        <v>171</v>
      </c>
      <c r="F129" s="189" t="s">
        <v>172</v>
      </c>
      <c r="G129" s="190" t="s">
        <v>156</v>
      </c>
      <c r="H129" s="191">
        <v>1</v>
      </c>
      <c r="I129" s="192"/>
      <c r="J129" s="193">
        <f>ROUND(I129*H129,2)</f>
        <v>0</v>
      </c>
      <c r="K129" s="189" t="s">
        <v>129</v>
      </c>
      <c r="L129" s="41"/>
      <c r="M129" s="194" t="s">
        <v>1</v>
      </c>
      <c r="N129" s="195" t="s">
        <v>40</v>
      </c>
      <c r="O129" s="88"/>
      <c r="P129" s="196">
        <f>O129*H129</f>
        <v>0</v>
      </c>
      <c r="Q129" s="196">
        <v>0</v>
      </c>
      <c r="R129" s="196">
        <f>Q129*H129</f>
        <v>0</v>
      </c>
      <c r="S129" s="196">
        <v>0</v>
      </c>
      <c r="T129" s="197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198" t="s">
        <v>130</v>
      </c>
      <c r="AT129" s="198" t="s">
        <v>125</v>
      </c>
      <c r="AU129" s="198" t="s">
        <v>75</v>
      </c>
      <c r="AY129" s="14" t="s">
        <v>131</v>
      </c>
      <c r="BE129" s="199">
        <f>IF(N129="základní",J129,0)</f>
        <v>0</v>
      </c>
      <c r="BF129" s="199">
        <f>IF(N129="snížená",J129,0)</f>
        <v>0</v>
      </c>
      <c r="BG129" s="199">
        <f>IF(N129="zákl. přenesená",J129,0)</f>
        <v>0</v>
      </c>
      <c r="BH129" s="199">
        <f>IF(N129="sníž. přenesená",J129,0)</f>
        <v>0</v>
      </c>
      <c r="BI129" s="199">
        <f>IF(N129="nulová",J129,0)</f>
        <v>0</v>
      </c>
      <c r="BJ129" s="14" t="s">
        <v>83</v>
      </c>
      <c r="BK129" s="199">
        <f>ROUND(I129*H129,2)</f>
        <v>0</v>
      </c>
      <c r="BL129" s="14" t="s">
        <v>130</v>
      </c>
      <c r="BM129" s="198" t="s">
        <v>360</v>
      </c>
    </row>
    <row r="130" s="2" customFormat="1" ht="21.75" customHeight="1">
      <c r="A130" s="35"/>
      <c r="B130" s="36"/>
      <c r="C130" s="187" t="s">
        <v>8</v>
      </c>
      <c r="D130" s="187" t="s">
        <v>125</v>
      </c>
      <c r="E130" s="188" t="s">
        <v>258</v>
      </c>
      <c r="F130" s="189" t="s">
        <v>259</v>
      </c>
      <c r="G130" s="190" t="s">
        <v>156</v>
      </c>
      <c r="H130" s="191">
        <v>1</v>
      </c>
      <c r="I130" s="192"/>
      <c r="J130" s="193">
        <f>ROUND(I130*H130,2)</f>
        <v>0</v>
      </c>
      <c r="K130" s="189" t="s">
        <v>129</v>
      </c>
      <c r="L130" s="41"/>
      <c r="M130" s="194" t="s">
        <v>1</v>
      </c>
      <c r="N130" s="195" t="s">
        <v>40</v>
      </c>
      <c r="O130" s="88"/>
      <c r="P130" s="196">
        <f>O130*H130</f>
        <v>0</v>
      </c>
      <c r="Q130" s="196">
        <v>0</v>
      </c>
      <c r="R130" s="196">
        <f>Q130*H130</f>
        <v>0</v>
      </c>
      <c r="S130" s="196">
        <v>0</v>
      </c>
      <c r="T130" s="197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198" t="s">
        <v>130</v>
      </c>
      <c r="AT130" s="198" t="s">
        <v>125</v>
      </c>
      <c r="AU130" s="198" t="s">
        <v>75</v>
      </c>
      <c r="AY130" s="14" t="s">
        <v>131</v>
      </c>
      <c r="BE130" s="199">
        <f>IF(N130="základní",J130,0)</f>
        <v>0</v>
      </c>
      <c r="BF130" s="199">
        <f>IF(N130="snížená",J130,0)</f>
        <v>0</v>
      </c>
      <c r="BG130" s="199">
        <f>IF(N130="zákl. přenesená",J130,0)</f>
        <v>0</v>
      </c>
      <c r="BH130" s="199">
        <f>IF(N130="sníž. přenesená",J130,0)</f>
        <v>0</v>
      </c>
      <c r="BI130" s="199">
        <f>IF(N130="nulová",J130,0)</f>
        <v>0</v>
      </c>
      <c r="BJ130" s="14" t="s">
        <v>83</v>
      </c>
      <c r="BK130" s="199">
        <f>ROUND(I130*H130,2)</f>
        <v>0</v>
      </c>
      <c r="BL130" s="14" t="s">
        <v>130</v>
      </c>
      <c r="BM130" s="198" t="s">
        <v>361</v>
      </c>
    </row>
    <row r="131" s="2" customFormat="1" ht="24.15" customHeight="1">
      <c r="A131" s="35"/>
      <c r="B131" s="36"/>
      <c r="C131" s="187" t="s">
        <v>178</v>
      </c>
      <c r="D131" s="187" t="s">
        <v>125</v>
      </c>
      <c r="E131" s="188" t="s">
        <v>179</v>
      </c>
      <c r="F131" s="189" t="s">
        <v>180</v>
      </c>
      <c r="G131" s="190" t="s">
        <v>156</v>
      </c>
      <c r="H131" s="191">
        <v>3</v>
      </c>
      <c r="I131" s="192"/>
      <c r="J131" s="193">
        <f>ROUND(I131*H131,2)</f>
        <v>0</v>
      </c>
      <c r="K131" s="189" t="s">
        <v>129</v>
      </c>
      <c r="L131" s="41"/>
      <c r="M131" s="194" t="s">
        <v>1</v>
      </c>
      <c r="N131" s="195" t="s">
        <v>40</v>
      </c>
      <c r="O131" s="88"/>
      <c r="P131" s="196">
        <f>O131*H131</f>
        <v>0</v>
      </c>
      <c r="Q131" s="196">
        <v>0</v>
      </c>
      <c r="R131" s="196">
        <f>Q131*H131</f>
        <v>0</v>
      </c>
      <c r="S131" s="196">
        <v>0</v>
      </c>
      <c r="T131" s="197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198" t="s">
        <v>130</v>
      </c>
      <c r="AT131" s="198" t="s">
        <v>125</v>
      </c>
      <c r="AU131" s="198" t="s">
        <v>75</v>
      </c>
      <c r="AY131" s="14" t="s">
        <v>131</v>
      </c>
      <c r="BE131" s="199">
        <f>IF(N131="základní",J131,0)</f>
        <v>0</v>
      </c>
      <c r="BF131" s="199">
        <f>IF(N131="snížená",J131,0)</f>
        <v>0</v>
      </c>
      <c r="BG131" s="199">
        <f>IF(N131="zákl. přenesená",J131,0)</f>
        <v>0</v>
      </c>
      <c r="BH131" s="199">
        <f>IF(N131="sníž. přenesená",J131,0)</f>
        <v>0</v>
      </c>
      <c r="BI131" s="199">
        <f>IF(N131="nulová",J131,0)</f>
        <v>0</v>
      </c>
      <c r="BJ131" s="14" t="s">
        <v>83</v>
      </c>
      <c r="BK131" s="199">
        <f>ROUND(I131*H131,2)</f>
        <v>0</v>
      </c>
      <c r="BL131" s="14" t="s">
        <v>130</v>
      </c>
      <c r="BM131" s="198" t="s">
        <v>362</v>
      </c>
    </row>
    <row r="132" s="2" customFormat="1" ht="24.15" customHeight="1">
      <c r="A132" s="35"/>
      <c r="B132" s="36"/>
      <c r="C132" s="187" t="s">
        <v>182</v>
      </c>
      <c r="D132" s="187" t="s">
        <v>125</v>
      </c>
      <c r="E132" s="188" t="s">
        <v>183</v>
      </c>
      <c r="F132" s="189" t="s">
        <v>184</v>
      </c>
      <c r="G132" s="190" t="s">
        <v>156</v>
      </c>
      <c r="H132" s="191">
        <v>1</v>
      </c>
      <c r="I132" s="192"/>
      <c r="J132" s="193">
        <f>ROUND(I132*H132,2)</f>
        <v>0</v>
      </c>
      <c r="K132" s="189" t="s">
        <v>129</v>
      </c>
      <c r="L132" s="41"/>
      <c r="M132" s="194" t="s">
        <v>1</v>
      </c>
      <c r="N132" s="195" t="s">
        <v>40</v>
      </c>
      <c r="O132" s="88"/>
      <c r="P132" s="196">
        <f>O132*H132</f>
        <v>0</v>
      </c>
      <c r="Q132" s="196">
        <v>0</v>
      </c>
      <c r="R132" s="196">
        <f>Q132*H132</f>
        <v>0</v>
      </c>
      <c r="S132" s="196">
        <v>0</v>
      </c>
      <c r="T132" s="197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198" t="s">
        <v>130</v>
      </c>
      <c r="AT132" s="198" t="s">
        <v>125</v>
      </c>
      <c r="AU132" s="198" t="s">
        <v>75</v>
      </c>
      <c r="AY132" s="14" t="s">
        <v>131</v>
      </c>
      <c r="BE132" s="199">
        <f>IF(N132="základní",J132,0)</f>
        <v>0</v>
      </c>
      <c r="BF132" s="199">
        <f>IF(N132="snížená",J132,0)</f>
        <v>0</v>
      </c>
      <c r="BG132" s="199">
        <f>IF(N132="zákl. přenesená",J132,0)</f>
        <v>0</v>
      </c>
      <c r="BH132" s="199">
        <f>IF(N132="sníž. přenesená",J132,0)</f>
        <v>0</v>
      </c>
      <c r="BI132" s="199">
        <f>IF(N132="nulová",J132,0)</f>
        <v>0</v>
      </c>
      <c r="BJ132" s="14" t="s">
        <v>83</v>
      </c>
      <c r="BK132" s="199">
        <f>ROUND(I132*H132,2)</f>
        <v>0</v>
      </c>
      <c r="BL132" s="14" t="s">
        <v>130</v>
      </c>
      <c r="BM132" s="198" t="s">
        <v>363</v>
      </c>
    </row>
    <row r="133" s="2" customFormat="1" ht="24.15" customHeight="1">
      <c r="A133" s="35"/>
      <c r="B133" s="36"/>
      <c r="C133" s="187" t="s">
        <v>186</v>
      </c>
      <c r="D133" s="187" t="s">
        <v>125</v>
      </c>
      <c r="E133" s="188" t="s">
        <v>187</v>
      </c>
      <c r="F133" s="189" t="s">
        <v>188</v>
      </c>
      <c r="G133" s="190" t="s">
        <v>156</v>
      </c>
      <c r="H133" s="191">
        <v>1</v>
      </c>
      <c r="I133" s="192"/>
      <c r="J133" s="193">
        <f>ROUND(I133*H133,2)</f>
        <v>0</v>
      </c>
      <c r="K133" s="189" t="s">
        <v>129</v>
      </c>
      <c r="L133" s="41"/>
      <c r="M133" s="194" t="s">
        <v>1</v>
      </c>
      <c r="N133" s="195" t="s">
        <v>40</v>
      </c>
      <c r="O133" s="88"/>
      <c r="P133" s="196">
        <f>O133*H133</f>
        <v>0</v>
      </c>
      <c r="Q133" s="196">
        <v>0</v>
      </c>
      <c r="R133" s="196">
        <f>Q133*H133</f>
        <v>0</v>
      </c>
      <c r="S133" s="196">
        <v>0</v>
      </c>
      <c r="T133" s="197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198" t="s">
        <v>130</v>
      </c>
      <c r="AT133" s="198" t="s">
        <v>125</v>
      </c>
      <c r="AU133" s="198" t="s">
        <v>75</v>
      </c>
      <c r="AY133" s="14" t="s">
        <v>131</v>
      </c>
      <c r="BE133" s="199">
        <f>IF(N133="základní",J133,0)</f>
        <v>0</v>
      </c>
      <c r="BF133" s="199">
        <f>IF(N133="snížená",J133,0)</f>
        <v>0</v>
      </c>
      <c r="BG133" s="199">
        <f>IF(N133="zákl. přenesená",J133,0)</f>
        <v>0</v>
      </c>
      <c r="BH133" s="199">
        <f>IF(N133="sníž. přenesená",J133,0)</f>
        <v>0</v>
      </c>
      <c r="BI133" s="199">
        <f>IF(N133="nulová",J133,0)</f>
        <v>0</v>
      </c>
      <c r="BJ133" s="14" t="s">
        <v>83</v>
      </c>
      <c r="BK133" s="199">
        <f>ROUND(I133*H133,2)</f>
        <v>0</v>
      </c>
      <c r="BL133" s="14" t="s">
        <v>130</v>
      </c>
      <c r="BM133" s="198" t="s">
        <v>364</v>
      </c>
    </row>
    <row r="134" s="2" customFormat="1" ht="37.8" customHeight="1">
      <c r="A134" s="35"/>
      <c r="B134" s="36"/>
      <c r="C134" s="187" t="s">
        <v>130</v>
      </c>
      <c r="D134" s="187" t="s">
        <v>125</v>
      </c>
      <c r="E134" s="188" t="s">
        <v>190</v>
      </c>
      <c r="F134" s="189" t="s">
        <v>191</v>
      </c>
      <c r="G134" s="190" t="s">
        <v>156</v>
      </c>
      <c r="H134" s="191">
        <v>1</v>
      </c>
      <c r="I134" s="192"/>
      <c r="J134" s="193">
        <f>ROUND(I134*H134,2)</f>
        <v>0</v>
      </c>
      <c r="K134" s="189" t="s">
        <v>129</v>
      </c>
      <c r="L134" s="41"/>
      <c r="M134" s="194" t="s">
        <v>1</v>
      </c>
      <c r="N134" s="195" t="s">
        <v>40</v>
      </c>
      <c r="O134" s="88"/>
      <c r="P134" s="196">
        <f>O134*H134</f>
        <v>0</v>
      </c>
      <c r="Q134" s="196">
        <v>0</v>
      </c>
      <c r="R134" s="196">
        <f>Q134*H134</f>
        <v>0</v>
      </c>
      <c r="S134" s="196">
        <v>0</v>
      </c>
      <c r="T134" s="197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198" t="s">
        <v>130</v>
      </c>
      <c r="AT134" s="198" t="s">
        <v>125</v>
      </c>
      <c r="AU134" s="198" t="s">
        <v>75</v>
      </c>
      <c r="AY134" s="14" t="s">
        <v>131</v>
      </c>
      <c r="BE134" s="199">
        <f>IF(N134="základní",J134,0)</f>
        <v>0</v>
      </c>
      <c r="BF134" s="199">
        <f>IF(N134="snížená",J134,0)</f>
        <v>0</v>
      </c>
      <c r="BG134" s="199">
        <f>IF(N134="zákl. přenesená",J134,0)</f>
        <v>0</v>
      </c>
      <c r="BH134" s="199">
        <f>IF(N134="sníž. přenesená",J134,0)</f>
        <v>0</v>
      </c>
      <c r="BI134" s="199">
        <f>IF(N134="nulová",J134,0)</f>
        <v>0</v>
      </c>
      <c r="BJ134" s="14" t="s">
        <v>83</v>
      </c>
      <c r="BK134" s="199">
        <f>ROUND(I134*H134,2)</f>
        <v>0</v>
      </c>
      <c r="BL134" s="14" t="s">
        <v>130</v>
      </c>
      <c r="BM134" s="198" t="s">
        <v>365</v>
      </c>
    </row>
    <row r="135" s="2" customFormat="1" ht="49.05" customHeight="1">
      <c r="A135" s="35"/>
      <c r="B135" s="36"/>
      <c r="C135" s="187" t="s">
        <v>193</v>
      </c>
      <c r="D135" s="187" t="s">
        <v>125</v>
      </c>
      <c r="E135" s="188" t="s">
        <v>194</v>
      </c>
      <c r="F135" s="189" t="s">
        <v>195</v>
      </c>
      <c r="G135" s="190" t="s">
        <v>156</v>
      </c>
      <c r="H135" s="191">
        <v>1</v>
      </c>
      <c r="I135" s="192"/>
      <c r="J135" s="193">
        <f>ROUND(I135*H135,2)</f>
        <v>0</v>
      </c>
      <c r="K135" s="189" t="s">
        <v>129</v>
      </c>
      <c r="L135" s="41"/>
      <c r="M135" s="194" t="s">
        <v>1</v>
      </c>
      <c r="N135" s="195" t="s">
        <v>40</v>
      </c>
      <c r="O135" s="88"/>
      <c r="P135" s="196">
        <f>O135*H135</f>
        <v>0</v>
      </c>
      <c r="Q135" s="196">
        <v>0</v>
      </c>
      <c r="R135" s="196">
        <f>Q135*H135</f>
        <v>0</v>
      </c>
      <c r="S135" s="196">
        <v>0</v>
      </c>
      <c r="T135" s="197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198" t="s">
        <v>130</v>
      </c>
      <c r="AT135" s="198" t="s">
        <v>125</v>
      </c>
      <c r="AU135" s="198" t="s">
        <v>75</v>
      </c>
      <c r="AY135" s="14" t="s">
        <v>131</v>
      </c>
      <c r="BE135" s="199">
        <f>IF(N135="základní",J135,0)</f>
        <v>0</v>
      </c>
      <c r="BF135" s="199">
        <f>IF(N135="snížená",J135,0)</f>
        <v>0</v>
      </c>
      <c r="BG135" s="199">
        <f>IF(N135="zákl. přenesená",J135,0)</f>
        <v>0</v>
      </c>
      <c r="BH135" s="199">
        <f>IF(N135="sníž. přenesená",J135,0)</f>
        <v>0</v>
      </c>
      <c r="BI135" s="199">
        <f>IF(N135="nulová",J135,0)</f>
        <v>0</v>
      </c>
      <c r="BJ135" s="14" t="s">
        <v>83</v>
      </c>
      <c r="BK135" s="199">
        <f>ROUND(I135*H135,2)</f>
        <v>0</v>
      </c>
      <c r="BL135" s="14" t="s">
        <v>130</v>
      </c>
      <c r="BM135" s="198" t="s">
        <v>366</v>
      </c>
    </row>
    <row r="136" s="2" customFormat="1" ht="24.15" customHeight="1">
      <c r="A136" s="35"/>
      <c r="B136" s="36"/>
      <c r="C136" s="187" t="s">
        <v>197</v>
      </c>
      <c r="D136" s="187" t="s">
        <v>125</v>
      </c>
      <c r="E136" s="188" t="s">
        <v>198</v>
      </c>
      <c r="F136" s="189" t="s">
        <v>199</v>
      </c>
      <c r="G136" s="190" t="s">
        <v>151</v>
      </c>
      <c r="H136" s="191">
        <v>15</v>
      </c>
      <c r="I136" s="192"/>
      <c r="J136" s="193">
        <f>ROUND(I136*H136,2)</f>
        <v>0</v>
      </c>
      <c r="K136" s="189" t="s">
        <v>129</v>
      </c>
      <c r="L136" s="41"/>
      <c r="M136" s="194" t="s">
        <v>1</v>
      </c>
      <c r="N136" s="195" t="s">
        <v>40</v>
      </c>
      <c r="O136" s="88"/>
      <c r="P136" s="196">
        <f>O136*H136</f>
        <v>0</v>
      </c>
      <c r="Q136" s="196">
        <v>0</v>
      </c>
      <c r="R136" s="196">
        <f>Q136*H136</f>
        <v>0</v>
      </c>
      <c r="S136" s="196">
        <v>0</v>
      </c>
      <c r="T136" s="197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198" t="s">
        <v>130</v>
      </c>
      <c r="AT136" s="198" t="s">
        <v>125</v>
      </c>
      <c r="AU136" s="198" t="s">
        <v>75</v>
      </c>
      <c r="AY136" s="14" t="s">
        <v>131</v>
      </c>
      <c r="BE136" s="199">
        <f>IF(N136="základní",J136,0)</f>
        <v>0</v>
      </c>
      <c r="BF136" s="199">
        <f>IF(N136="snížená",J136,0)</f>
        <v>0</v>
      </c>
      <c r="BG136" s="199">
        <f>IF(N136="zákl. přenesená",J136,0)</f>
        <v>0</v>
      </c>
      <c r="BH136" s="199">
        <f>IF(N136="sníž. přenesená",J136,0)</f>
        <v>0</v>
      </c>
      <c r="BI136" s="199">
        <f>IF(N136="nulová",J136,0)</f>
        <v>0</v>
      </c>
      <c r="BJ136" s="14" t="s">
        <v>83</v>
      </c>
      <c r="BK136" s="199">
        <f>ROUND(I136*H136,2)</f>
        <v>0</v>
      </c>
      <c r="BL136" s="14" t="s">
        <v>130</v>
      </c>
      <c r="BM136" s="198" t="s">
        <v>367</v>
      </c>
    </row>
    <row r="137" s="2" customFormat="1" ht="16.5" customHeight="1">
      <c r="A137" s="35"/>
      <c r="B137" s="36"/>
      <c r="C137" s="187" t="s">
        <v>201</v>
      </c>
      <c r="D137" s="187" t="s">
        <v>125</v>
      </c>
      <c r="E137" s="188" t="s">
        <v>202</v>
      </c>
      <c r="F137" s="189" t="s">
        <v>203</v>
      </c>
      <c r="G137" s="190" t="s">
        <v>156</v>
      </c>
      <c r="H137" s="191">
        <v>1</v>
      </c>
      <c r="I137" s="192"/>
      <c r="J137" s="193">
        <f>ROUND(I137*H137,2)</f>
        <v>0</v>
      </c>
      <c r="K137" s="189" t="s">
        <v>129</v>
      </c>
      <c r="L137" s="41"/>
      <c r="M137" s="194" t="s">
        <v>1</v>
      </c>
      <c r="N137" s="195" t="s">
        <v>40</v>
      </c>
      <c r="O137" s="88"/>
      <c r="P137" s="196">
        <f>O137*H137</f>
        <v>0</v>
      </c>
      <c r="Q137" s="196">
        <v>0</v>
      </c>
      <c r="R137" s="196">
        <f>Q137*H137</f>
        <v>0</v>
      </c>
      <c r="S137" s="196">
        <v>0</v>
      </c>
      <c r="T137" s="197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198" t="s">
        <v>130</v>
      </c>
      <c r="AT137" s="198" t="s">
        <v>125</v>
      </c>
      <c r="AU137" s="198" t="s">
        <v>75</v>
      </c>
      <c r="AY137" s="14" t="s">
        <v>131</v>
      </c>
      <c r="BE137" s="199">
        <f>IF(N137="základní",J137,0)</f>
        <v>0</v>
      </c>
      <c r="BF137" s="199">
        <f>IF(N137="snížená",J137,0)</f>
        <v>0</v>
      </c>
      <c r="BG137" s="199">
        <f>IF(N137="zákl. přenesená",J137,0)</f>
        <v>0</v>
      </c>
      <c r="BH137" s="199">
        <f>IF(N137="sníž. přenesená",J137,0)</f>
        <v>0</v>
      </c>
      <c r="BI137" s="199">
        <f>IF(N137="nulová",J137,0)</f>
        <v>0</v>
      </c>
      <c r="BJ137" s="14" t="s">
        <v>83</v>
      </c>
      <c r="BK137" s="199">
        <f>ROUND(I137*H137,2)</f>
        <v>0</v>
      </c>
      <c r="BL137" s="14" t="s">
        <v>130</v>
      </c>
      <c r="BM137" s="198" t="s">
        <v>368</v>
      </c>
    </row>
    <row r="138" s="2" customFormat="1" ht="16.5" customHeight="1">
      <c r="A138" s="35"/>
      <c r="B138" s="36"/>
      <c r="C138" s="187" t="s">
        <v>205</v>
      </c>
      <c r="D138" s="187" t="s">
        <v>125</v>
      </c>
      <c r="E138" s="188" t="s">
        <v>206</v>
      </c>
      <c r="F138" s="189" t="s">
        <v>207</v>
      </c>
      <c r="G138" s="190" t="s">
        <v>208</v>
      </c>
      <c r="H138" s="191">
        <v>1</v>
      </c>
      <c r="I138" s="192"/>
      <c r="J138" s="193">
        <f>ROUND(I138*H138,2)</f>
        <v>0</v>
      </c>
      <c r="K138" s="189" t="s">
        <v>129</v>
      </c>
      <c r="L138" s="41"/>
      <c r="M138" s="194" t="s">
        <v>1</v>
      </c>
      <c r="N138" s="195" t="s">
        <v>40</v>
      </c>
      <c r="O138" s="88"/>
      <c r="P138" s="196">
        <f>O138*H138</f>
        <v>0</v>
      </c>
      <c r="Q138" s="196">
        <v>0</v>
      </c>
      <c r="R138" s="196">
        <f>Q138*H138</f>
        <v>0</v>
      </c>
      <c r="S138" s="196">
        <v>0</v>
      </c>
      <c r="T138" s="197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198" t="s">
        <v>130</v>
      </c>
      <c r="AT138" s="198" t="s">
        <v>125</v>
      </c>
      <c r="AU138" s="198" t="s">
        <v>75</v>
      </c>
      <c r="AY138" s="14" t="s">
        <v>131</v>
      </c>
      <c r="BE138" s="199">
        <f>IF(N138="základní",J138,0)</f>
        <v>0</v>
      </c>
      <c r="BF138" s="199">
        <f>IF(N138="snížená",J138,0)</f>
        <v>0</v>
      </c>
      <c r="BG138" s="199">
        <f>IF(N138="zákl. přenesená",J138,0)</f>
        <v>0</v>
      </c>
      <c r="BH138" s="199">
        <f>IF(N138="sníž. přenesená",J138,0)</f>
        <v>0</v>
      </c>
      <c r="BI138" s="199">
        <f>IF(N138="nulová",J138,0)</f>
        <v>0</v>
      </c>
      <c r="BJ138" s="14" t="s">
        <v>83</v>
      </c>
      <c r="BK138" s="199">
        <f>ROUND(I138*H138,2)</f>
        <v>0</v>
      </c>
      <c r="BL138" s="14" t="s">
        <v>130</v>
      </c>
      <c r="BM138" s="198" t="s">
        <v>369</v>
      </c>
    </row>
    <row r="139" s="2" customFormat="1" ht="24.15" customHeight="1">
      <c r="A139" s="35"/>
      <c r="B139" s="36"/>
      <c r="C139" s="187" t="s">
        <v>7</v>
      </c>
      <c r="D139" s="187" t="s">
        <v>125</v>
      </c>
      <c r="E139" s="188" t="s">
        <v>210</v>
      </c>
      <c r="F139" s="189" t="s">
        <v>211</v>
      </c>
      <c r="G139" s="190" t="s">
        <v>208</v>
      </c>
      <c r="H139" s="191">
        <v>1</v>
      </c>
      <c r="I139" s="192"/>
      <c r="J139" s="193">
        <f>ROUND(I139*H139,2)</f>
        <v>0</v>
      </c>
      <c r="K139" s="189" t="s">
        <v>129</v>
      </c>
      <c r="L139" s="41"/>
      <c r="M139" s="194" t="s">
        <v>1</v>
      </c>
      <c r="N139" s="195" t="s">
        <v>40</v>
      </c>
      <c r="O139" s="88"/>
      <c r="P139" s="196">
        <f>O139*H139</f>
        <v>0</v>
      </c>
      <c r="Q139" s="196">
        <v>0</v>
      </c>
      <c r="R139" s="196">
        <f>Q139*H139</f>
        <v>0</v>
      </c>
      <c r="S139" s="196">
        <v>0</v>
      </c>
      <c r="T139" s="197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198" t="s">
        <v>130</v>
      </c>
      <c r="AT139" s="198" t="s">
        <v>125</v>
      </c>
      <c r="AU139" s="198" t="s">
        <v>75</v>
      </c>
      <c r="AY139" s="14" t="s">
        <v>131</v>
      </c>
      <c r="BE139" s="199">
        <f>IF(N139="základní",J139,0)</f>
        <v>0</v>
      </c>
      <c r="BF139" s="199">
        <f>IF(N139="snížená",J139,0)</f>
        <v>0</v>
      </c>
      <c r="BG139" s="199">
        <f>IF(N139="zákl. přenesená",J139,0)</f>
        <v>0</v>
      </c>
      <c r="BH139" s="199">
        <f>IF(N139="sníž. přenesená",J139,0)</f>
        <v>0</v>
      </c>
      <c r="BI139" s="199">
        <f>IF(N139="nulová",J139,0)</f>
        <v>0</v>
      </c>
      <c r="BJ139" s="14" t="s">
        <v>83</v>
      </c>
      <c r="BK139" s="199">
        <f>ROUND(I139*H139,2)</f>
        <v>0</v>
      </c>
      <c r="BL139" s="14" t="s">
        <v>130</v>
      </c>
      <c r="BM139" s="198" t="s">
        <v>370</v>
      </c>
    </row>
    <row r="140" s="2" customFormat="1" ht="16.5" customHeight="1">
      <c r="A140" s="35"/>
      <c r="B140" s="36"/>
      <c r="C140" s="187" t="s">
        <v>213</v>
      </c>
      <c r="D140" s="187" t="s">
        <v>125</v>
      </c>
      <c r="E140" s="188" t="s">
        <v>214</v>
      </c>
      <c r="F140" s="189" t="s">
        <v>215</v>
      </c>
      <c r="G140" s="190" t="s">
        <v>156</v>
      </c>
      <c r="H140" s="191">
        <v>1</v>
      </c>
      <c r="I140" s="192"/>
      <c r="J140" s="193">
        <f>ROUND(I140*H140,2)</f>
        <v>0</v>
      </c>
      <c r="K140" s="189" t="s">
        <v>129</v>
      </c>
      <c r="L140" s="41"/>
      <c r="M140" s="194" t="s">
        <v>1</v>
      </c>
      <c r="N140" s="195" t="s">
        <v>40</v>
      </c>
      <c r="O140" s="88"/>
      <c r="P140" s="196">
        <f>O140*H140</f>
        <v>0</v>
      </c>
      <c r="Q140" s="196">
        <v>0</v>
      </c>
      <c r="R140" s="196">
        <f>Q140*H140</f>
        <v>0</v>
      </c>
      <c r="S140" s="196">
        <v>0</v>
      </c>
      <c r="T140" s="197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198" t="s">
        <v>130</v>
      </c>
      <c r="AT140" s="198" t="s">
        <v>125</v>
      </c>
      <c r="AU140" s="198" t="s">
        <v>75</v>
      </c>
      <c r="AY140" s="14" t="s">
        <v>131</v>
      </c>
      <c r="BE140" s="199">
        <f>IF(N140="základní",J140,0)</f>
        <v>0</v>
      </c>
      <c r="BF140" s="199">
        <f>IF(N140="snížená",J140,0)</f>
        <v>0</v>
      </c>
      <c r="BG140" s="199">
        <f>IF(N140="zákl. přenesená",J140,0)</f>
        <v>0</v>
      </c>
      <c r="BH140" s="199">
        <f>IF(N140="sníž. přenesená",J140,0)</f>
        <v>0</v>
      </c>
      <c r="BI140" s="199">
        <f>IF(N140="nulová",J140,0)</f>
        <v>0</v>
      </c>
      <c r="BJ140" s="14" t="s">
        <v>83</v>
      </c>
      <c r="BK140" s="199">
        <f>ROUND(I140*H140,2)</f>
        <v>0</v>
      </c>
      <c r="BL140" s="14" t="s">
        <v>130</v>
      </c>
      <c r="BM140" s="198" t="s">
        <v>371</v>
      </c>
    </row>
    <row r="141" s="2" customFormat="1" ht="24.15" customHeight="1">
      <c r="A141" s="35"/>
      <c r="B141" s="36"/>
      <c r="C141" s="187" t="s">
        <v>217</v>
      </c>
      <c r="D141" s="187" t="s">
        <v>125</v>
      </c>
      <c r="E141" s="188" t="s">
        <v>218</v>
      </c>
      <c r="F141" s="189" t="s">
        <v>219</v>
      </c>
      <c r="G141" s="190" t="s">
        <v>156</v>
      </c>
      <c r="H141" s="191">
        <v>3</v>
      </c>
      <c r="I141" s="192"/>
      <c r="J141" s="193">
        <f>ROUND(I141*H141,2)</f>
        <v>0</v>
      </c>
      <c r="K141" s="189" t="s">
        <v>129</v>
      </c>
      <c r="L141" s="41"/>
      <c r="M141" s="194" t="s">
        <v>1</v>
      </c>
      <c r="N141" s="195" t="s">
        <v>40</v>
      </c>
      <c r="O141" s="88"/>
      <c r="P141" s="196">
        <f>O141*H141</f>
        <v>0</v>
      </c>
      <c r="Q141" s="196">
        <v>0</v>
      </c>
      <c r="R141" s="196">
        <f>Q141*H141</f>
        <v>0</v>
      </c>
      <c r="S141" s="196">
        <v>0</v>
      </c>
      <c r="T141" s="197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198" t="s">
        <v>130</v>
      </c>
      <c r="AT141" s="198" t="s">
        <v>125</v>
      </c>
      <c r="AU141" s="198" t="s">
        <v>75</v>
      </c>
      <c r="AY141" s="14" t="s">
        <v>131</v>
      </c>
      <c r="BE141" s="199">
        <f>IF(N141="základní",J141,0)</f>
        <v>0</v>
      </c>
      <c r="BF141" s="199">
        <f>IF(N141="snížená",J141,0)</f>
        <v>0</v>
      </c>
      <c r="BG141" s="199">
        <f>IF(N141="zákl. přenesená",J141,0)</f>
        <v>0</v>
      </c>
      <c r="BH141" s="199">
        <f>IF(N141="sníž. přenesená",J141,0)</f>
        <v>0</v>
      </c>
      <c r="BI141" s="199">
        <f>IF(N141="nulová",J141,0)</f>
        <v>0</v>
      </c>
      <c r="BJ141" s="14" t="s">
        <v>83</v>
      </c>
      <c r="BK141" s="199">
        <f>ROUND(I141*H141,2)</f>
        <v>0</v>
      </c>
      <c r="BL141" s="14" t="s">
        <v>130</v>
      </c>
      <c r="BM141" s="198" t="s">
        <v>372</v>
      </c>
    </row>
    <row r="142" s="2" customFormat="1">
      <c r="A142" s="35"/>
      <c r="B142" s="36"/>
      <c r="C142" s="37"/>
      <c r="D142" s="200" t="s">
        <v>146</v>
      </c>
      <c r="E142" s="37"/>
      <c r="F142" s="201" t="s">
        <v>221</v>
      </c>
      <c r="G142" s="37"/>
      <c r="H142" s="37"/>
      <c r="I142" s="202"/>
      <c r="J142" s="37"/>
      <c r="K142" s="37"/>
      <c r="L142" s="41"/>
      <c r="M142" s="203"/>
      <c r="N142" s="204"/>
      <c r="O142" s="88"/>
      <c r="P142" s="88"/>
      <c r="Q142" s="88"/>
      <c r="R142" s="88"/>
      <c r="S142" s="88"/>
      <c r="T142" s="89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T142" s="14" t="s">
        <v>146</v>
      </c>
      <c r="AU142" s="14" t="s">
        <v>75</v>
      </c>
    </row>
    <row r="143" s="2" customFormat="1" ht="24.15" customHeight="1">
      <c r="A143" s="35"/>
      <c r="B143" s="36"/>
      <c r="C143" s="187" t="s">
        <v>222</v>
      </c>
      <c r="D143" s="187" t="s">
        <v>125</v>
      </c>
      <c r="E143" s="188" t="s">
        <v>223</v>
      </c>
      <c r="F143" s="189" t="s">
        <v>224</v>
      </c>
      <c r="G143" s="190" t="s">
        <v>128</v>
      </c>
      <c r="H143" s="191">
        <v>1</v>
      </c>
      <c r="I143" s="192"/>
      <c r="J143" s="193">
        <f>ROUND(I143*H143,2)</f>
        <v>0</v>
      </c>
      <c r="K143" s="189" t="s">
        <v>129</v>
      </c>
      <c r="L143" s="41"/>
      <c r="M143" s="194" t="s">
        <v>1</v>
      </c>
      <c r="N143" s="195" t="s">
        <v>40</v>
      </c>
      <c r="O143" s="88"/>
      <c r="P143" s="196">
        <f>O143*H143</f>
        <v>0</v>
      </c>
      <c r="Q143" s="196">
        <v>0</v>
      </c>
      <c r="R143" s="196">
        <f>Q143*H143</f>
        <v>0</v>
      </c>
      <c r="S143" s="196">
        <v>0</v>
      </c>
      <c r="T143" s="197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198" t="s">
        <v>225</v>
      </c>
      <c r="AT143" s="198" t="s">
        <v>125</v>
      </c>
      <c r="AU143" s="198" t="s">
        <v>75</v>
      </c>
      <c r="AY143" s="14" t="s">
        <v>131</v>
      </c>
      <c r="BE143" s="199">
        <f>IF(N143="základní",J143,0)</f>
        <v>0</v>
      </c>
      <c r="BF143" s="199">
        <f>IF(N143="snížená",J143,0)</f>
        <v>0</v>
      </c>
      <c r="BG143" s="199">
        <f>IF(N143="zákl. přenesená",J143,0)</f>
        <v>0</v>
      </c>
      <c r="BH143" s="199">
        <f>IF(N143="sníž. přenesená",J143,0)</f>
        <v>0</v>
      </c>
      <c r="BI143" s="199">
        <f>IF(N143="nulová",J143,0)</f>
        <v>0</v>
      </c>
      <c r="BJ143" s="14" t="s">
        <v>83</v>
      </c>
      <c r="BK143" s="199">
        <f>ROUND(I143*H143,2)</f>
        <v>0</v>
      </c>
      <c r="BL143" s="14" t="s">
        <v>225</v>
      </c>
      <c r="BM143" s="198" t="s">
        <v>373</v>
      </c>
    </row>
    <row r="144" s="2" customFormat="1" ht="24.15" customHeight="1">
      <c r="A144" s="35"/>
      <c r="B144" s="36"/>
      <c r="C144" s="187" t="s">
        <v>227</v>
      </c>
      <c r="D144" s="187" t="s">
        <v>125</v>
      </c>
      <c r="E144" s="188" t="s">
        <v>228</v>
      </c>
      <c r="F144" s="189" t="s">
        <v>229</v>
      </c>
      <c r="G144" s="190" t="s">
        <v>128</v>
      </c>
      <c r="H144" s="191">
        <v>1</v>
      </c>
      <c r="I144" s="192"/>
      <c r="J144" s="193">
        <f>ROUND(I144*H144,2)</f>
        <v>0</v>
      </c>
      <c r="K144" s="189" t="s">
        <v>129</v>
      </c>
      <c r="L144" s="41"/>
      <c r="M144" s="194" t="s">
        <v>1</v>
      </c>
      <c r="N144" s="195" t="s">
        <v>40</v>
      </c>
      <c r="O144" s="88"/>
      <c r="P144" s="196">
        <f>O144*H144</f>
        <v>0</v>
      </c>
      <c r="Q144" s="196">
        <v>0</v>
      </c>
      <c r="R144" s="196">
        <f>Q144*H144</f>
        <v>0</v>
      </c>
      <c r="S144" s="196">
        <v>0</v>
      </c>
      <c r="T144" s="197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198" t="s">
        <v>130</v>
      </c>
      <c r="AT144" s="198" t="s">
        <v>125</v>
      </c>
      <c r="AU144" s="198" t="s">
        <v>75</v>
      </c>
      <c r="AY144" s="14" t="s">
        <v>131</v>
      </c>
      <c r="BE144" s="199">
        <f>IF(N144="základní",J144,0)</f>
        <v>0</v>
      </c>
      <c r="BF144" s="199">
        <f>IF(N144="snížená",J144,0)</f>
        <v>0</v>
      </c>
      <c r="BG144" s="199">
        <f>IF(N144="zákl. přenesená",J144,0)</f>
        <v>0</v>
      </c>
      <c r="BH144" s="199">
        <f>IF(N144="sníž. přenesená",J144,0)</f>
        <v>0</v>
      </c>
      <c r="BI144" s="199">
        <f>IF(N144="nulová",J144,0)</f>
        <v>0</v>
      </c>
      <c r="BJ144" s="14" t="s">
        <v>83</v>
      </c>
      <c r="BK144" s="199">
        <f>ROUND(I144*H144,2)</f>
        <v>0</v>
      </c>
      <c r="BL144" s="14" t="s">
        <v>130</v>
      </c>
      <c r="BM144" s="198" t="s">
        <v>374</v>
      </c>
    </row>
    <row r="145" s="2" customFormat="1" ht="16.5" customHeight="1">
      <c r="A145" s="35"/>
      <c r="B145" s="36"/>
      <c r="C145" s="187" t="s">
        <v>231</v>
      </c>
      <c r="D145" s="187" t="s">
        <v>125</v>
      </c>
      <c r="E145" s="188" t="s">
        <v>232</v>
      </c>
      <c r="F145" s="189" t="s">
        <v>233</v>
      </c>
      <c r="G145" s="190" t="s">
        <v>128</v>
      </c>
      <c r="H145" s="191">
        <v>1</v>
      </c>
      <c r="I145" s="192"/>
      <c r="J145" s="193">
        <f>ROUND(I145*H145,2)</f>
        <v>0</v>
      </c>
      <c r="K145" s="189" t="s">
        <v>129</v>
      </c>
      <c r="L145" s="41"/>
      <c r="M145" s="194" t="s">
        <v>1</v>
      </c>
      <c r="N145" s="195" t="s">
        <v>40</v>
      </c>
      <c r="O145" s="88"/>
      <c r="P145" s="196">
        <f>O145*H145</f>
        <v>0</v>
      </c>
      <c r="Q145" s="196">
        <v>0</v>
      </c>
      <c r="R145" s="196">
        <f>Q145*H145</f>
        <v>0</v>
      </c>
      <c r="S145" s="196">
        <v>0</v>
      </c>
      <c r="T145" s="197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198" t="s">
        <v>130</v>
      </c>
      <c r="AT145" s="198" t="s">
        <v>125</v>
      </c>
      <c r="AU145" s="198" t="s">
        <v>75</v>
      </c>
      <c r="AY145" s="14" t="s">
        <v>131</v>
      </c>
      <c r="BE145" s="199">
        <f>IF(N145="základní",J145,0)</f>
        <v>0</v>
      </c>
      <c r="BF145" s="199">
        <f>IF(N145="snížená",J145,0)</f>
        <v>0</v>
      </c>
      <c r="BG145" s="199">
        <f>IF(N145="zákl. přenesená",J145,0)</f>
        <v>0</v>
      </c>
      <c r="BH145" s="199">
        <f>IF(N145="sníž. přenesená",J145,0)</f>
        <v>0</v>
      </c>
      <c r="BI145" s="199">
        <f>IF(N145="nulová",J145,0)</f>
        <v>0</v>
      </c>
      <c r="BJ145" s="14" t="s">
        <v>83</v>
      </c>
      <c r="BK145" s="199">
        <f>ROUND(I145*H145,2)</f>
        <v>0</v>
      </c>
      <c r="BL145" s="14" t="s">
        <v>130</v>
      </c>
      <c r="BM145" s="198" t="s">
        <v>375</v>
      </c>
    </row>
    <row r="146" s="2" customFormat="1" ht="24.15" customHeight="1">
      <c r="A146" s="35"/>
      <c r="B146" s="36"/>
      <c r="C146" s="187" t="s">
        <v>235</v>
      </c>
      <c r="D146" s="187" t="s">
        <v>125</v>
      </c>
      <c r="E146" s="188" t="s">
        <v>236</v>
      </c>
      <c r="F146" s="189" t="s">
        <v>237</v>
      </c>
      <c r="G146" s="190" t="s">
        <v>128</v>
      </c>
      <c r="H146" s="191">
        <v>1</v>
      </c>
      <c r="I146" s="192"/>
      <c r="J146" s="193">
        <f>ROUND(I146*H146,2)</f>
        <v>0</v>
      </c>
      <c r="K146" s="189" t="s">
        <v>129</v>
      </c>
      <c r="L146" s="41"/>
      <c r="M146" s="194" t="s">
        <v>1</v>
      </c>
      <c r="N146" s="195" t="s">
        <v>40</v>
      </c>
      <c r="O146" s="88"/>
      <c r="P146" s="196">
        <f>O146*H146</f>
        <v>0</v>
      </c>
      <c r="Q146" s="196">
        <v>0</v>
      </c>
      <c r="R146" s="196">
        <f>Q146*H146</f>
        <v>0</v>
      </c>
      <c r="S146" s="196">
        <v>0</v>
      </c>
      <c r="T146" s="197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198" t="s">
        <v>225</v>
      </c>
      <c r="AT146" s="198" t="s">
        <v>125</v>
      </c>
      <c r="AU146" s="198" t="s">
        <v>75</v>
      </c>
      <c r="AY146" s="14" t="s">
        <v>131</v>
      </c>
      <c r="BE146" s="199">
        <f>IF(N146="základní",J146,0)</f>
        <v>0</v>
      </c>
      <c r="BF146" s="199">
        <f>IF(N146="snížená",J146,0)</f>
        <v>0</v>
      </c>
      <c r="BG146" s="199">
        <f>IF(N146="zákl. přenesená",J146,0)</f>
        <v>0</v>
      </c>
      <c r="BH146" s="199">
        <f>IF(N146="sníž. přenesená",J146,0)</f>
        <v>0</v>
      </c>
      <c r="BI146" s="199">
        <f>IF(N146="nulová",J146,0)</f>
        <v>0</v>
      </c>
      <c r="BJ146" s="14" t="s">
        <v>83</v>
      </c>
      <c r="BK146" s="199">
        <f>ROUND(I146*H146,2)</f>
        <v>0</v>
      </c>
      <c r="BL146" s="14" t="s">
        <v>225</v>
      </c>
      <c r="BM146" s="198" t="s">
        <v>376</v>
      </c>
    </row>
    <row r="147" s="2" customFormat="1" ht="16.5" customHeight="1">
      <c r="A147" s="35"/>
      <c r="B147" s="36"/>
      <c r="C147" s="187" t="s">
        <v>239</v>
      </c>
      <c r="D147" s="187" t="s">
        <v>125</v>
      </c>
      <c r="E147" s="188" t="s">
        <v>240</v>
      </c>
      <c r="F147" s="189" t="s">
        <v>241</v>
      </c>
      <c r="G147" s="190" t="s">
        <v>128</v>
      </c>
      <c r="H147" s="191">
        <v>1</v>
      </c>
      <c r="I147" s="192"/>
      <c r="J147" s="193">
        <f>ROUND(I147*H147,2)</f>
        <v>0</v>
      </c>
      <c r="K147" s="189" t="s">
        <v>129</v>
      </c>
      <c r="L147" s="41"/>
      <c r="M147" s="194" t="s">
        <v>1</v>
      </c>
      <c r="N147" s="195" t="s">
        <v>40</v>
      </c>
      <c r="O147" s="88"/>
      <c r="P147" s="196">
        <f>O147*H147</f>
        <v>0</v>
      </c>
      <c r="Q147" s="196">
        <v>0</v>
      </c>
      <c r="R147" s="196">
        <f>Q147*H147</f>
        <v>0</v>
      </c>
      <c r="S147" s="196">
        <v>0</v>
      </c>
      <c r="T147" s="197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198" t="s">
        <v>225</v>
      </c>
      <c r="AT147" s="198" t="s">
        <v>125</v>
      </c>
      <c r="AU147" s="198" t="s">
        <v>75</v>
      </c>
      <c r="AY147" s="14" t="s">
        <v>131</v>
      </c>
      <c r="BE147" s="199">
        <f>IF(N147="základní",J147,0)</f>
        <v>0</v>
      </c>
      <c r="BF147" s="199">
        <f>IF(N147="snížená",J147,0)</f>
        <v>0</v>
      </c>
      <c r="BG147" s="199">
        <f>IF(N147="zákl. přenesená",J147,0)</f>
        <v>0</v>
      </c>
      <c r="BH147" s="199">
        <f>IF(N147="sníž. přenesená",J147,0)</f>
        <v>0</v>
      </c>
      <c r="BI147" s="199">
        <f>IF(N147="nulová",J147,0)</f>
        <v>0</v>
      </c>
      <c r="BJ147" s="14" t="s">
        <v>83</v>
      </c>
      <c r="BK147" s="199">
        <f>ROUND(I147*H147,2)</f>
        <v>0</v>
      </c>
      <c r="BL147" s="14" t="s">
        <v>225</v>
      </c>
      <c r="BM147" s="198" t="s">
        <v>377</v>
      </c>
    </row>
    <row r="148" s="2" customFormat="1" ht="16.5" customHeight="1">
      <c r="A148" s="35"/>
      <c r="B148" s="36"/>
      <c r="C148" s="187" t="s">
        <v>243</v>
      </c>
      <c r="D148" s="187" t="s">
        <v>125</v>
      </c>
      <c r="E148" s="188" t="s">
        <v>244</v>
      </c>
      <c r="F148" s="189" t="s">
        <v>245</v>
      </c>
      <c r="G148" s="190" t="s">
        <v>128</v>
      </c>
      <c r="H148" s="191">
        <v>1</v>
      </c>
      <c r="I148" s="192"/>
      <c r="J148" s="193">
        <f>ROUND(I148*H148,2)</f>
        <v>0</v>
      </c>
      <c r="K148" s="189" t="s">
        <v>129</v>
      </c>
      <c r="L148" s="41"/>
      <c r="M148" s="205" t="s">
        <v>1</v>
      </c>
      <c r="N148" s="206" t="s">
        <v>40</v>
      </c>
      <c r="O148" s="207"/>
      <c r="P148" s="208">
        <f>O148*H148</f>
        <v>0</v>
      </c>
      <c r="Q148" s="208">
        <v>0</v>
      </c>
      <c r="R148" s="208">
        <f>Q148*H148</f>
        <v>0</v>
      </c>
      <c r="S148" s="208">
        <v>0</v>
      </c>
      <c r="T148" s="209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198" t="s">
        <v>225</v>
      </c>
      <c r="AT148" s="198" t="s">
        <v>125</v>
      </c>
      <c r="AU148" s="198" t="s">
        <v>75</v>
      </c>
      <c r="AY148" s="14" t="s">
        <v>131</v>
      </c>
      <c r="BE148" s="199">
        <f>IF(N148="základní",J148,0)</f>
        <v>0</v>
      </c>
      <c r="BF148" s="199">
        <f>IF(N148="snížená",J148,0)</f>
        <v>0</v>
      </c>
      <c r="BG148" s="199">
        <f>IF(N148="zákl. přenesená",J148,0)</f>
        <v>0</v>
      </c>
      <c r="BH148" s="199">
        <f>IF(N148="sníž. přenesená",J148,0)</f>
        <v>0</v>
      </c>
      <c r="BI148" s="199">
        <f>IF(N148="nulová",J148,0)</f>
        <v>0</v>
      </c>
      <c r="BJ148" s="14" t="s">
        <v>83</v>
      </c>
      <c r="BK148" s="199">
        <f>ROUND(I148*H148,2)</f>
        <v>0</v>
      </c>
      <c r="BL148" s="14" t="s">
        <v>225</v>
      </c>
      <c r="BM148" s="198" t="s">
        <v>378</v>
      </c>
    </row>
    <row r="149" s="2" customFormat="1" ht="6.96" customHeight="1">
      <c r="A149" s="35"/>
      <c r="B149" s="63"/>
      <c r="C149" s="64"/>
      <c r="D149" s="64"/>
      <c r="E149" s="64"/>
      <c r="F149" s="64"/>
      <c r="G149" s="64"/>
      <c r="H149" s="64"/>
      <c r="I149" s="64"/>
      <c r="J149" s="64"/>
      <c r="K149" s="64"/>
      <c r="L149" s="41"/>
      <c r="M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</row>
  </sheetData>
  <sheetProtection sheet="1" autoFilter="0" formatColumns="0" formatRows="0" objects="1" scenarios="1" spinCount="100000" saltValue="JcwgWbvA+JA4oonFMBlv92V73meQLAUIhs6+1tm+7OW/5lmRXF70KMQvttukYO7LG9on6OXt+yaKR8+5IZndHg==" hashValue="KM8rZCydzkJug7+soo/j7zMvfJH7z+gTMIsaRyHeHgq2z8OYOYgDyQtOX6z4bnTp7L6IUfs90xxT5r7c3VQdYA==" algorithmName="SHA-512" password="CC35"/>
  <autoFilter ref="C115:K148"/>
  <mergeCells count="9">
    <mergeCell ref="E7:H7"/>
    <mergeCell ref="E9:H9"/>
    <mergeCell ref="E18:H18"/>
    <mergeCell ref="E27:H27"/>
    <mergeCell ref="E85:H85"/>
    <mergeCell ref="E87:H87"/>
    <mergeCell ref="E106:H106"/>
    <mergeCell ref="E108:H10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100</v>
      </c>
    </row>
    <row r="3" s="1" customFormat="1" ht="6.96" customHeight="1">
      <c r="B3" s="133"/>
      <c r="C3" s="134"/>
      <c r="D3" s="134"/>
      <c r="E3" s="134"/>
      <c r="F3" s="134"/>
      <c r="G3" s="134"/>
      <c r="H3" s="134"/>
      <c r="I3" s="134"/>
      <c r="J3" s="134"/>
      <c r="K3" s="134"/>
      <c r="L3" s="17"/>
      <c r="AT3" s="14" t="s">
        <v>85</v>
      </c>
    </row>
    <row r="4" s="1" customFormat="1" ht="24.96" customHeight="1">
      <c r="B4" s="17"/>
      <c r="D4" s="135" t="s">
        <v>104</v>
      </c>
      <c r="L4" s="17"/>
      <c r="M4" s="136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37" t="s">
        <v>16</v>
      </c>
      <c r="L6" s="17"/>
    </row>
    <row r="7" s="1" customFormat="1" ht="16.5" customHeight="1">
      <c r="B7" s="17"/>
      <c r="E7" s="138" t="str">
        <f>'Rekapitulace stavby'!K6</f>
        <v>OPTAK - Zlínský kraj</v>
      </c>
      <c r="F7" s="137"/>
      <c r="G7" s="137"/>
      <c r="H7" s="137"/>
      <c r="L7" s="17"/>
    </row>
    <row r="8" s="2" customFormat="1" ht="12" customHeight="1">
      <c r="A8" s="35"/>
      <c r="B8" s="41"/>
      <c r="C8" s="35"/>
      <c r="D8" s="137" t="s">
        <v>105</v>
      </c>
      <c r="E8" s="35"/>
      <c r="F8" s="35"/>
      <c r="G8" s="35"/>
      <c r="H8" s="35"/>
      <c r="I8" s="35"/>
      <c r="J8" s="35"/>
      <c r="K8" s="35"/>
      <c r="L8" s="6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39" t="s">
        <v>379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37" t="s">
        <v>18</v>
      </c>
      <c r="E11" s="35"/>
      <c r="F11" s="140" t="s">
        <v>1</v>
      </c>
      <c r="G11" s="35"/>
      <c r="H11" s="35"/>
      <c r="I11" s="137" t="s">
        <v>19</v>
      </c>
      <c r="J11" s="140" t="s">
        <v>1</v>
      </c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37" t="s">
        <v>20</v>
      </c>
      <c r="E12" s="35"/>
      <c r="F12" s="140" t="s">
        <v>21</v>
      </c>
      <c r="G12" s="35"/>
      <c r="H12" s="35"/>
      <c r="I12" s="137" t="s">
        <v>22</v>
      </c>
      <c r="J12" s="141" t="str">
        <f>'Rekapitulace stavby'!AN8</f>
        <v>10. 12. 2024</v>
      </c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37" t="s">
        <v>24</v>
      </c>
      <c r="E14" s="35"/>
      <c r="F14" s="35"/>
      <c r="G14" s="35"/>
      <c r="H14" s="35"/>
      <c r="I14" s="137" t="s">
        <v>25</v>
      </c>
      <c r="J14" s="140" t="str">
        <f>IF('Rekapitulace stavby'!AN10="","",'Rekapitulace stavby'!AN10)</f>
        <v/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0" t="str">
        <f>IF('Rekapitulace stavby'!E11="","",'Rekapitulace stavby'!E11)</f>
        <v xml:space="preserve"> </v>
      </c>
      <c r="F15" s="35"/>
      <c r="G15" s="35"/>
      <c r="H15" s="35"/>
      <c r="I15" s="137" t="s">
        <v>27</v>
      </c>
      <c r="J15" s="140" t="str">
        <f>IF('Rekapitulace stavby'!AN11="","",'Rekapitulace stavby'!AN11)</f>
        <v/>
      </c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37" t="s">
        <v>28</v>
      </c>
      <c r="E17" s="35"/>
      <c r="F17" s="35"/>
      <c r="G17" s="35"/>
      <c r="H17" s="35"/>
      <c r="I17" s="137" t="s">
        <v>25</v>
      </c>
      <c r="J17" s="30" t="str">
        <f>'Rekapitulace stavby'!AN13</f>
        <v>Vyplň údaj</v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'Rekapitulace stavby'!E14</f>
        <v>Vyplň údaj</v>
      </c>
      <c r="F18" s="140"/>
      <c r="G18" s="140"/>
      <c r="H18" s="140"/>
      <c r="I18" s="137" t="s">
        <v>27</v>
      </c>
      <c r="J18" s="30" t="str">
        <f>'Rekapitulace stavby'!AN14</f>
        <v>Vyplň údaj</v>
      </c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37" t="s">
        <v>30</v>
      </c>
      <c r="E20" s="35"/>
      <c r="F20" s="35"/>
      <c r="G20" s="35"/>
      <c r="H20" s="35"/>
      <c r="I20" s="137" t="s">
        <v>25</v>
      </c>
      <c r="J20" s="140" t="str">
        <f>IF('Rekapitulace stavby'!AN16="","",'Rekapitulace stavby'!AN16)</f>
        <v/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0" t="str">
        <f>IF('Rekapitulace stavby'!E17="","",'Rekapitulace stavby'!E17)</f>
        <v xml:space="preserve"> </v>
      </c>
      <c r="F21" s="35"/>
      <c r="G21" s="35"/>
      <c r="H21" s="35"/>
      <c r="I21" s="137" t="s">
        <v>27</v>
      </c>
      <c r="J21" s="140" t="str">
        <f>IF('Rekapitulace stavby'!AN17="","",'Rekapitulace stavby'!AN17)</f>
        <v/>
      </c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37" t="s">
        <v>32</v>
      </c>
      <c r="E23" s="35"/>
      <c r="F23" s="35"/>
      <c r="G23" s="35"/>
      <c r="H23" s="35"/>
      <c r="I23" s="137" t="s">
        <v>25</v>
      </c>
      <c r="J23" s="140" t="s">
        <v>1</v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0" t="s">
        <v>33</v>
      </c>
      <c r="F24" s="35"/>
      <c r="G24" s="35"/>
      <c r="H24" s="35"/>
      <c r="I24" s="137" t="s">
        <v>27</v>
      </c>
      <c r="J24" s="140" t="s">
        <v>1</v>
      </c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37" t="s">
        <v>34</v>
      </c>
      <c r="E26" s="35"/>
      <c r="F26" s="35"/>
      <c r="G26" s="35"/>
      <c r="H26" s="35"/>
      <c r="I26" s="35"/>
      <c r="J26" s="35"/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42"/>
      <c r="B27" s="143"/>
      <c r="C27" s="142"/>
      <c r="D27" s="142"/>
      <c r="E27" s="144" t="s">
        <v>1</v>
      </c>
      <c r="F27" s="144"/>
      <c r="G27" s="144"/>
      <c r="H27" s="144"/>
      <c r="I27" s="142"/>
      <c r="J27" s="142"/>
      <c r="K27" s="142"/>
      <c r="L27" s="145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46"/>
      <c r="E29" s="146"/>
      <c r="F29" s="146"/>
      <c r="G29" s="146"/>
      <c r="H29" s="146"/>
      <c r="I29" s="146"/>
      <c r="J29" s="146"/>
      <c r="K29" s="146"/>
      <c r="L29" s="6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47" t="s">
        <v>35</v>
      </c>
      <c r="E30" s="35"/>
      <c r="F30" s="35"/>
      <c r="G30" s="35"/>
      <c r="H30" s="35"/>
      <c r="I30" s="35"/>
      <c r="J30" s="148">
        <f>ROUND(J116, 2)</f>
        <v>0</v>
      </c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46"/>
      <c r="E31" s="146"/>
      <c r="F31" s="146"/>
      <c r="G31" s="146"/>
      <c r="H31" s="146"/>
      <c r="I31" s="146"/>
      <c r="J31" s="146"/>
      <c r="K31" s="146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49" t="s">
        <v>37</v>
      </c>
      <c r="G32" s="35"/>
      <c r="H32" s="35"/>
      <c r="I32" s="149" t="s">
        <v>36</v>
      </c>
      <c r="J32" s="149" t="s">
        <v>38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0" t="s">
        <v>39</v>
      </c>
      <c r="E33" s="137" t="s">
        <v>40</v>
      </c>
      <c r="F33" s="151">
        <f>ROUND((SUM(BE116:BE148)),  2)</f>
        <v>0</v>
      </c>
      <c r="G33" s="35"/>
      <c r="H33" s="35"/>
      <c r="I33" s="152">
        <v>0.20999999999999999</v>
      </c>
      <c r="J33" s="151">
        <f>ROUND(((SUM(BE116:BE148))*I33),  2)</f>
        <v>0</v>
      </c>
      <c r="K33" s="3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37" t="s">
        <v>41</v>
      </c>
      <c r="F34" s="151">
        <f>ROUND((SUM(BF116:BF148)),  2)</f>
        <v>0</v>
      </c>
      <c r="G34" s="35"/>
      <c r="H34" s="35"/>
      <c r="I34" s="152">
        <v>0.12</v>
      </c>
      <c r="J34" s="151">
        <f>ROUND(((SUM(BF116:BF148))*I34),  2)</f>
        <v>0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37" t="s">
        <v>42</v>
      </c>
      <c r="F35" s="151">
        <f>ROUND((SUM(BG116:BG148)),  2)</f>
        <v>0</v>
      </c>
      <c r="G35" s="35"/>
      <c r="H35" s="35"/>
      <c r="I35" s="152">
        <v>0.20999999999999999</v>
      </c>
      <c r="J35" s="151">
        <f>0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37" t="s">
        <v>43</v>
      </c>
      <c r="F36" s="151">
        <f>ROUND((SUM(BH116:BH148)),  2)</f>
        <v>0</v>
      </c>
      <c r="G36" s="35"/>
      <c r="H36" s="35"/>
      <c r="I36" s="152">
        <v>0.12</v>
      </c>
      <c r="J36" s="151">
        <f>0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37" t="s">
        <v>44</v>
      </c>
      <c r="F37" s="151">
        <f>ROUND((SUM(BI116:BI148)),  2)</f>
        <v>0</v>
      </c>
      <c r="G37" s="35"/>
      <c r="H37" s="35"/>
      <c r="I37" s="152">
        <v>0</v>
      </c>
      <c r="J37" s="151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53"/>
      <c r="D39" s="154" t="s">
        <v>45</v>
      </c>
      <c r="E39" s="155"/>
      <c r="F39" s="155"/>
      <c r="G39" s="156" t="s">
        <v>46</v>
      </c>
      <c r="H39" s="157" t="s">
        <v>47</v>
      </c>
      <c r="I39" s="155"/>
      <c r="J39" s="158">
        <f>SUM(J30:J37)</f>
        <v>0</v>
      </c>
      <c r="K39" s="159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60" t="s">
        <v>48</v>
      </c>
      <c r="E50" s="161"/>
      <c r="F50" s="161"/>
      <c r="G50" s="160" t="s">
        <v>49</v>
      </c>
      <c r="H50" s="161"/>
      <c r="I50" s="161"/>
      <c r="J50" s="161"/>
      <c r="K50" s="161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62" t="s">
        <v>50</v>
      </c>
      <c r="E61" s="163"/>
      <c r="F61" s="164" t="s">
        <v>51</v>
      </c>
      <c r="G61" s="162" t="s">
        <v>50</v>
      </c>
      <c r="H61" s="163"/>
      <c r="I61" s="163"/>
      <c r="J61" s="165" t="s">
        <v>51</v>
      </c>
      <c r="K61" s="163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0" t="s">
        <v>52</v>
      </c>
      <c r="E65" s="166"/>
      <c r="F65" s="166"/>
      <c r="G65" s="160" t="s">
        <v>53</v>
      </c>
      <c r="H65" s="166"/>
      <c r="I65" s="166"/>
      <c r="J65" s="166"/>
      <c r="K65" s="166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62" t="s">
        <v>50</v>
      </c>
      <c r="E76" s="163"/>
      <c r="F76" s="164" t="s">
        <v>51</v>
      </c>
      <c r="G76" s="162" t="s">
        <v>50</v>
      </c>
      <c r="H76" s="163"/>
      <c r="I76" s="163"/>
      <c r="J76" s="165" t="s">
        <v>51</v>
      </c>
      <c r="K76" s="163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67"/>
      <c r="C77" s="168"/>
      <c r="D77" s="168"/>
      <c r="E77" s="168"/>
      <c r="F77" s="168"/>
      <c r="G77" s="168"/>
      <c r="H77" s="168"/>
      <c r="I77" s="168"/>
      <c r="J77" s="168"/>
      <c r="K77" s="168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69"/>
      <c r="C81" s="170"/>
      <c r="D81" s="170"/>
      <c r="E81" s="170"/>
      <c r="F81" s="170"/>
      <c r="G81" s="170"/>
      <c r="H81" s="170"/>
      <c r="I81" s="170"/>
      <c r="J81" s="170"/>
      <c r="K81" s="170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107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71" t="str">
        <f>E7</f>
        <v>OPTAK - Zlínský kraj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105</v>
      </c>
      <c r="D86" s="37"/>
      <c r="E86" s="37"/>
      <c r="F86" s="37"/>
      <c r="G86" s="37"/>
      <c r="H86" s="37"/>
      <c r="I86" s="37"/>
      <c r="J86" s="37"/>
      <c r="K86" s="37"/>
      <c r="L86" s="60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3" t="str">
        <f>E9</f>
        <v>09 - Staré Město u UH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20</v>
      </c>
      <c r="D89" s="37"/>
      <c r="E89" s="37"/>
      <c r="F89" s="24" t="str">
        <f>F12</f>
        <v>SEE Olomouc</v>
      </c>
      <c r="G89" s="37"/>
      <c r="H89" s="37"/>
      <c r="I89" s="29" t="s">
        <v>22</v>
      </c>
      <c r="J89" s="76" t="str">
        <f>IF(J12="","",J12)</f>
        <v>10. 12. 2024</v>
      </c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24</v>
      </c>
      <c r="D91" s="37"/>
      <c r="E91" s="37"/>
      <c r="F91" s="24" t="str">
        <f>E15</f>
        <v xml:space="preserve"> </v>
      </c>
      <c r="G91" s="37"/>
      <c r="H91" s="37"/>
      <c r="I91" s="29" t="s">
        <v>30</v>
      </c>
      <c r="J91" s="33" t="str">
        <f>E21</f>
        <v xml:space="preserve"> 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28</v>
      </c>
      <c r="D92" s="37"/>
      <c r="E92" s="37"/>
      <c r="F92" s="24" t="str">
        <f>IF(E18="","",E18)</f>
        <v>Vyplň údaj</v>
      </c>
      <c r="G92" s="37"/>
      <c r="H92" s="37"/>
      <c r="I92" s="29" t="s">
        <v>32</v>
      </c>
      <c r="J92" s="33" t="str">
        <f>E24</f>
        <v>Ing. Petr Zajíček</v>
      </c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72" t="s">
        <v>108</v>
      </c>
      <c r="D94" s="173"/>
      <c r="E94" s="173"/>
      <c r="F94" s="173"/>
      <c r="G94" s="173"/>
      <c r="H94" s="173"/>
      <c r="I94" s="173"/>
      <c r="J94" s="174" t="s">
        <v>109</v>
      </c>
      <c r="K94" s="173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75" t="s">
        <v>110</v>
      </c>
      <c r="D96" s="37"/>
      <c r="E96" s="37"/>
      <c r="F96" s="37"/>
      <c r="G96" s="37"/>
      <c r="H96" s="37"/>
      <c r="I96" s="37"/>
      <c r="J96" s="107">
        <f>J116</f>
        <v>0</v>
      </c>
      <c r="K96" s="37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111</v>
      </c>
    </row>
    <row r="97" s="2" customFormat="1" ht="21.84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0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6.96" customHeight="1">
      <c r="A98" s="35"/>
      <c r="B98" s="63"/>
      <c r="C98" s="64"/>
      <c r="D98" s="64"/>
      <c r="E98" s="64"/>
      <c r="F98" s="64"/>
      <c r="G98" s="64"/>
      <c r="H98" s="64"/>
      <c r="I98" s="64"/>
      <c r="J98" s="64"/>
      <c r="K98" s="64"/>
      <c r="L98" s="60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102" s="2" customFormat="1" ht="6.96" customHeight="1">
      <c r="A102" s="35"/>
      <c r="B102" s="65"/>
      <c r="C102" s="66"/>
      <c r="D102" s="66"/>
      <c r="E102" s="66"/>
      <c r="F102" s="66"/>
      <c r="G102" s="66"/>
      <c r="H102" s="66"/>
      <c r="I102" s="66"/>
      <c r="J102" s="66"/>
      <c r="K102" s="66"/>
      <c r="L102" s="60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="2" customFormat="1" ht="24.96" customHeight="1">
      <c r="A103" s="35"/>
      <c r="B103" s="36"/>
      <c r="C103" s="20" t="s">
        <v>112</v>
      </c>
      <c r="D103" s="37"/>
      <c r="E103" s="37"/>
      <c r="F103" s="37"/>
      <c r="G103" s="37"/>
      <c r="H103" s="37"/>
      <c r="I103" s="37"/>
      <c r="J103" s="37"/>
      <c r="K103" s="37"/>
      <c r="L103" s="60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="2" customFormat="1" ht="6.96" customHeight="1">
      <c r="A104" s="35"/>
      <c r="B104" s="36"/>
      <c r="C104" s="37"/>
      <c r="D104" s="37"/>
      <c r="E104" s="37"/>
      <c r="F104" s="37"/>
      <c r="G104" s="37"/>
      <c r="H104" s="37"/>
      <c r="I104" s="37"/>
      <c r="J104" s="37"/>
      <c r="K104" s="37"/>
      <c r="L104" s="60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="2" customFormat="1" ht="12" customHeight="1">
      <c r="A105" s="35"/>
      <c r="B105" s="36"/>
      <c r="C105" s="29" t="s">
        <v>16</v>
      </c>
      <c r="D105" s="37"/>
      <c r="E105" s="37"/>
      <c r="F105" s="37"/>
      <c r="G105" s="37"/>
      <c r="H105" s="37"/>
      <c r="I105" s="37"/>
      <c r="J105" s="37"/>
      <c r="K105" s="37"/>
      <c r="L105" s="60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="2" customFormat="1" ht="16.5" customHeight="1">
      <c r="A106" s="35"/>
      <c r="B106" s="36"/>
      <c r="C106" s="37"/>
      <c r="D106" s="37"/>
      <c r="E106" s="171" t="str">
        <f>E7</f>
        <v>OPTAK - Zlínský kraj</v>
      </c>
      <c r="F106" s="29"/>
      <c r="G106" s="29"/>
      <c r="H106" s="29"/>
      <c r="I106" s="37"/>
      <c r="J106" s="37"/>
      <c r="K106" s="37"/>
      <c r="L106" s="60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12" customHeight="1">
      <c r="A107" s="35"/>
      <c r="B107" s="36"/>
      <c r="C107" s="29" t="s">
        <v>105</v>
      </c>
      <c r="D107" s="37"/>
      <c r="E107" s="37"/>
      <c r="F107" s="37"/>
      <c r="G107" s="37"/>
      <c r="H107" s="37"/>
      <c r="I107" s="37"/>
      <c r="J107" s="37"/>
      <c r="K107" s="37"/>
      <c r="L107" s="60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16.5" customHeight="1">
      <c r="A108" s="35"/>
      <c r="B108" s="36"/>
      <c r="C108" s="37"/>
      <c r="D108" s="37"/>
      <c r="E108" s="73" t="str">
        <f>E9</f>
        <v>09 - Staré Město u UH</v>
      </c>
      <c r="F108" s="37"/>
      <c r="G108" s="37"/>
      <c r="H108" s="37"/>
      <c r="I108" s="37"/>
      <c r="J108" s="37"/>
      <c r="K108" s="37"/>
      <c r="L108" s="60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6.96" customHeight="1">
      <c r="A109" s="35"/>
      <c r="B109" s="36"/>
      <c r="C109" s="37"/>
      <c r="D109" s="37"/>
      <c r="E109" s="37"/>
      <c r="F109" s="37"/>
      <c r="G109" s="37"/>
      <c r="H109" s="37"/>
      <c r="I109" s="37"/>
      <c r="J109" s="37"/>
      <c r="K109" s="37"/>
      <c r="L109" s="60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12" customHeight="1">
      <c r="A110" s="35"/>
      <c r="B110" s="36"/>
      <c r="C110" s="29" t="s">
        <v>20</v>
      </c>
      <c r="D110" s="37"/>
      <c r="E110" s="37"/>
      <c r="F110" s="24" t="str">
        <f>F12</f>
        <v>SEE Olomouc</v>
      </c>
      <c r="G110" s="37"/>
      <c r="H110" s="37"/>
      <c r="I110" s="29" t="s">
        <v>22</v>
      </c>
      <c r="J110" s="76" t="str">
        <f>IF(J12="","",J12)</f>
        <v>10. 12. 2024</v>
      </c>
      <c r="K110" s="37"/>
      <c r="L110" s="60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6.96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60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5.15" customHeight="1">
      <c r="A112" s="35"/>
      <c r="B112" s="36"/>
      <c r="C112" s="29" t="s">
        <v>24</v>
      </c>
      <c r="D112" s="37"/>
      <c r="E112" s="37"/>
      <c r="F112" s="24" t="str">
        <f>E15</f>
        <v xml:space="preserve"> </v>
      </c>
      <c r="G112" s="37"/>
      <c r="H112" s="37"/>
      <c r="I112" s="29" t="s">
        <v>30</v>
      </c>
      <c r="J112" s="33" t="str">
        <f>E21</f>
        <v xml:space="preserve"> </v>
      </c>
      <c r="K112" s="37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5.15" customHeight="1">
      <c r="A113" s="35"/>
      <c r="B113" s="36"/>
      <c r="C113" s="29" t="s">
        <v>28</v>
      </c>
      <c r="D113" s="37"/>
      <c r="E113" s="37"/>
      <c r="F113" s="24" t="str">
        <f>IF(E18="","",E18)</f>
        <v>Vyplň údaj</v>
      </c>
      <c r="G113" s="37"/>
      <c r="H113" s="37"/>
      <c r="I113" s="29" t="s">
        <v>32</v>
      </c>
      <c r="J113" s="33" t="str">
        <f>E24</f>
        <v>Ing. Petr Zajíček</v>
      </c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10.32" customHeight="1">
      <c r="A114" s="35"/>
      <c r="B114" s="36"/>
      <c r="C114" s="37"/>
      <c r="D114" s="37"/>
      <c r="E114" s="37"/>
      <c r="F114" s="37"/>
      <c r="G114" s="37"/>
      <c r="H114" s="37"/>
      <c r="I114" s="37"/>
      <c r="J114" s="37"/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9" customFormat="1" ht="29.28" customHeight="1">
      <c r="A115" s="176"/>
      <c r="B115" s="177"/>
      <c r="C115" s="178" t="s">
        <v>113</v>
      </c>
      <c r="D115" s="179" t="s">
        <v>60</v>
      </c>
      <c r="E115" s="179" t="s">
        <v>56</v>
      </c>
      <c r="F115" s="179" t="s">
        <v>57</v>
      </c>
      <c r="G115" s="179" t="s">
        <v>114</v>
      </c>
      <c r="H115" s="179" t="s">
        <v>115</v>
      </c>
      <c r="I115" s="179" t="s">
        <v>116</v>
      </c>
      <c r="J115" s="179" t="s">
        <v>109</v>
      </c>
      <c r="K115" s="180" t="s">
        <v>117</v>
      </c>
      <c r="L115" s="181"/>
      <c r="M115" s="97" t="s">
        <v>1</v>
      </c>
      <c r="N115" s="98" t="s">
        <v>39</v>
      </c>
      <c r="O115" s="98" t="s">
        <v>118</v>
      </c>
      <c r="P115" s="98" t="s">
        <v>119</v>
      </c>
      <c r="Q115" s="98" t="s">
        <v>120</v>
      </c>
      <c r="R115" s="98" t="s">
        <v>121</v>
      </c>
      <c r="S115" s="98" t="s">
        <v>122</v>
      </c>
      <c r="T115" s="99" t="s">
        <v>123</v>
      </c>
      <c r="U115" s="176"/>
      <c r="V115" s="176"/>
      <c r="W115" s="176"/>
      <c r="X115" s="176"/>
      <c r="Y115" s="176"/>
      <c r="Z115" s="176"/>
      <c r="AA115" s="176"/>
      <c r="AB115" s="176"/>
      <c r="AC115" s="176"/>
      <c r="AD115" s="176"/>
      <c r="AE115" s="176"/>
    </row>
    <row r="116" s="2" customFormat="1" ht="22.8" customHeight="1">
      <c r="A116" s="35"/>
      <c r="B116" s="36"/>
      <c r="C116" s="104" t="s">
        <v>124</v>
      </c>
      <c r="D116" s="37"/>
      <c r="E116" s="37"/>
      <c r="F116" s="37"/>
      <c r="G116" s="37"/>
      <c r="H116" s="37"/>
      <c r="I116" s="37"/>
      <c r="J116" s="182">
        <f>BK116</f>
        <v>0</v>
      </c>
      <c r="K116" s="37"/>
      <c r="L116" s="41"/>
      <c r="M116" s="100"/>
      <c r="N116" s="183"/>
      <c r="O116" s="101"/>
      <c r="P116" s="184">
        <f>SUM(P117:P148)</f>
        <v>0</v>
      </c>
      <c r="Q116" s="101"/>
      <c r="R116" s="184">
        <f>SUM(R117:R148)</f>
        <v>0</v>
      </c>
      <c r="S116" s="101"/>
      <c r="T116" s="185">
        <f>SUM(T117:T148)</f>
        <v>0</v>
      </c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T116" s="14" t="s">
        <v>74</v>
      </c>
      <c r="AU116" s="14" t="s">
        <v>111</v>
      </c>
      <c r="BK116" s="186">
        <f>SUM(BK117:BK148)</f>
        <v>0</v>
      </c>
    </row>
    <row r="117" s="2" customFormat="1" ht="24.15" customHeight="1">
      <c r="A117" s="35"/>
      <c r="B117" s="36"/>
      <c r="C117" s="187" t="s">
        <v>83</v>
      </c>
      <c r="D117" s="187" t="s">
        <v>125</v>
      </c>
      <c r="E117" s="188" t="s">
        <v>126</v>
      </c>
      <c r="F117" s="189" t="s">
        <v>127</v>
      </c>
      <c r="G117" s="190" t="s">
        <v>128</v>
      </c>
      <c r="H117" s="191">
        <v>1</v>
      </c>
      <c r="I117" s="192"/>
      <c r="J117" s="193">
        <f>ROUND(I117*H117,2)</f>
        <v>0</v>
      </c>
      <c r="K117" s="189" t="s">
        <v>129</v>
      </c>
      <c r="L117" s="41"/>
      <c r="M117" s="194" t="s">
        <v>1</v>
      </c>
      <c r="N117" s="195" t="s">
        <v>40</v>
      </c>
      <c r="O117" s="88"/>
      <c r="P117" s="196">
        <f>O117*H117</f>
        <v>0</v>
      </c>
      <c r="Q117" s="196">
        <v>0</v>
      </c>
      <c r="R117" s="196">
        <f>Q117*H117</f>
        <v>0</v>
      </c>
      <c r="S117" s="196">
        <v>0</v>
      </c>
      <c r="T117" s="197">
        <f>S117*H117</f>
        <v>0</v>
      </c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R117" s="198" t="s">
        <v>130</v>
      </c>
      <c r="AT117" s="198" t="s">
        <v>125</v>
      </c>
      <c r="AU117" s="198" t="s">
        <v>75</v>
      </c>
      <c r="AY117" s="14" t="s">
        <v>131</v>
      </c>
      <c r="BE117" s="199">
        <f>IF(N117="základní",J117,0)</f>
        <v>0</v>
      </c>
      <c r="BF117" s="199">
        <f>IF(N117="snížená",J117,0)</f>
        <v>0</v>
      </c>
      <c r="BG117" s="199">
        <f>IF(N117="zákl. přenesená",J117,0)</f>
        <v>0</v>
      </c>
      <c r="BH117" s="199">
        <f>IF(N117="sníž. přenesená",J117,0)</f>
        <v>0</v>
      </c>
      <c r="BI117" s="199">
        <f>IF(N117="nulová",J117,0)</f>
        <v>0</v>
      </c>
      <c r="BJ117" s="14" t="s">
        <v>83</v>
      </c>
      <c r="BK117" s="199">
        <f>ROUND(I117*H117,2)</f>
        <v>0</v>
      </c>
      <c r="BL117" s="14" t="s">
        <v>130</v>
      </c>
      <c r="BM117" s="198" t="s">
        <v>380</v>
      </c>
    </row>
    <row r="118" s="2" customFormat="1" ht="24.15" customHeight="1">
      <c r="A118" s="35"/>
      <c r="B118" s="36"/>
      <c r="C118" s="187" t="s">
        <v>85</v>
      </c>
      <c r="D118" s="187" t="s">
        <v>125</v>
      </c>
      <c r="E118" s="188" t="s">
        <v>133</v>
      </c>
      <c r="F118" s="189" t="s">
        <v>134</v>
      </c>
      <c r="G118" s="190" t="s">
        <v>135</v>
      </c>
      <c r="H118" s="191">
        <v>130</v>
      </c>
      <c r="I118" s="192"/>
      <c r="J118" s="193">
        <f>ROUND(I118*H118,2)</f>
        <v>0</v>
      </c>
      <c r="K118" s="189" t="s">
        <v>129</v>
      </c>
      <c r="L118" s="41"/>
      <c r="M118" s="194" t="s">
        <v>1</v>
      </c>
      <c r="N118" s="195" t="s">
        <v>40</v>
      </c>
      <c r="O118" s="88"/>
      <c r="P118" s="196">
        <f>O118*H118</f>
        <v>0</v>
      </c>
      <c r="Q118" s="196">
        <v>0</v>
      </c>
      <c r="R118" s="196">
        <f>Q118*H118</f>
        <v>0</v>
      </c>
      <c r="S118" s="196">
        <v>0</v>
      </c>
      <c r="T118" s="197">
        <f>S118*H118</f>
        <v>0</v>
      </c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R118" s="198" t="s">
        <v>130</v>
      </c>
      <c r="AT118" s="198" t="s">
        <v>125</v>
      </c>
      <c r="AU118" s="198" t="s">
        <v>75</v>
      </c>
      <c r="AY118" s="14" t="s">
        <v>131</v>
      </c>
      <c r="BE118" s="199">
        <f>IF(N118="základní",J118,0)</f>
        <v>0</v>
      </c>
      <c r="BF118" s="199">
        <f>IF(N118="snížená",J118,0)</f>
        <v>0</v>
      </c>
      <c r="BG118" s="199">
        <f>IF(N118="zákl. přenesená",J118,0)</f>
        <v>0</v>
      </c>
      <c r="BH118" s="199">
        <f>IF(N118="sníž. přenesená",J118,0)</f>
        <v>0</v>
      </c>
      <c r="BI118" s="199">
        <f>IF(N118="nulová",J118,0)</f>
        <v>0</v>
      </c>
      <c r="BJ118" s="14" t="s">
        <v>83</v>
      </c>
      <c r="BK118" s="199">
        <f>ROUND(I118*H118,2)</f>
        <v>0</v>
      </c>
      <c r="BL118" s="14" t="s">
        <v>130</v>
      </c>
      <c r="BM118" s="198" t="s">
        <v>381</v>
      </c>
    </row>
    <row r="119" s="2" customFormat="1" ht="24.15" customHeight="1">
      <c r="A119" s="35"/>
      <c r="B119" s="36"/>
      <c r="C119" s="187" t="s">
        <v>137</v>
      </c>
      <c r="D119" s="187" t="s">
        <v>125</v>
      </c>
      <c r="E119" s="188" t="s">
        <v>138</v>
      </c>
      <c r="F119" s="189" t="s">
        <v>139</v>
      </c>
      <c r="G119" s="190" t="s">
        <v>140</v>
      </c>
      <c r="H119" s="191">
        <v>4</v>
      </c>
      <c r="I119" s="192"/>
      <c r="J119" s="193">
        <f>ROUND(I119*H119,2)</f>
        <v>0</v>
      </c>
      <c r="K119" s="189" t="s">
        <v>129</v>
      </c>
      <c r="L119" s="41"/>
      <c r="M119" s="194" t="s">
        <v>1</v>
      </c>
      <c r="N119" s="195" t="s">
        <v>40</v>
      </c>
      <c r="O119" s="88"/>
      <c r="P119" s="196">
        <f>O119*H119</f>
        <v>0</v>
      </c>
      <c r="Q119" s="196">
        <v>0</v>
      </c>
      <c r="R119" s="196">
        <f>Q119*H119</f>
        <v>0</v>
      </c>
      <c r="S119" s="196">
        <v>0</v>
      </c>
      <c r="T119" s="197">
        <f>S119*H119</f>
        <v>0</v>
      </c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R119" s="198" t="s">
        <v>130</v>
      </c>
      <c r="AT119" s="198" t="s">
        <v>125</v>
      </c>
      <c r="AU119" s="198" t="s">
        <v>75</v>
      </c>
      <c r="AY119" s="14" t="s">
        <v>131</v>
      </c>
      <c r="BE119" s="199">
        <f>IF(N119="základní",J119,0)</f>
        <v>0</v>
      </c>
      <c r="BF119" s="199">
        <f>IF(N119="snížená",J119,0)</f>
        <v>0</v>
      </c>
      <c r="BG119" s="199">
        <f>IF(N119="zákl. přenesená",J119,0)</f>
        <v>0</v>
      </c>
      <c r="BH119" s="199">
        <f>IF(N119="sníž. přenesená",J119,0)</f>
        <v>0</v>
      </c>
      <c r="BI119" s="199">
        <f>IF(N119="nulová",J119,0)</f>
        <v>0</v>
      </c>
      <c r="BJ119" s="14" t="s">
        <v>83</v>
      </c>
      <c r="BK119" s="199">
        <f>ROUND(I119*H119,2)</f>
        <v>0</v>
      </c>
      <c r="BL119" s="14" t="s">
        <v>130</v>
      </c>
      <c r="BM119" s="198" t="s">
        <v>382</v>
      </c>
    </row>
    <row r="120" s="2" customFormat="1" ht="21.75" customHeight="1">
      <c r="A120" s="35"/>
      <c r="B120" s="36"/>
      <c r="C120" s="187" t="s">
        <v>142</v>
      </c>
      <c r="D120" s="187" t="s">
        <v>125</v>
      </c>
      <c r="E120" s="188" t="s">
        <v>143</v>
      </c>
      <c r="F120" s="189" t="s">
        <v>144</v>
      </c>
      <c r="G120" s="190" t="s">
        <v>140</v>
      </c>
      <c r="H120" s="191">
        <v>15</v>
      </c>
      <c r="I120" s="192"/>
      <c r="J120" s="193">
        <f>ROUND(I120*H120,2)</f>
        <v>0</v>
      </c>
      <c r="K120" s="189" t="s">
        <v>129</v>
      </c>
      <c r="L120" s="41"/>
      <c r="M120" s="194" t="s">
        <v>1</v>
      </c>
      <c r="N120" s="195" t="s">
        <v>40</v>
      </c>
      <c r="O120" s="88"/>
      <c r="P120" s="196">
        <f>O120*H120</f>
        <v>0</v>
      </c>
      <c r="Q120" s="196">
        <v>0</v>
      </c>
      <c r="R120" s="196">
        <f>Q120*H120</f>
        <v>0</v>
      </c>
      <c r="S120" s="196">
        <v>0</v>
      </c>
      <c r="T120" s="197">
        <f>S120*H120</f>
        <v>0</v>
      </c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R120" s="198" t="s">
        <v>130</v>
      </c>
      <c r="AT120" s="198" t="s">
        <v>125</v>
      </c>
      <c r="AU120" s="198" t="s">
        <v>75</v>
      </c>
      <c r="AY120" s="14" t="s">
        <v>131</v>
      </c>
      <c r="BE120" s="199">
        <f>IF(N120="základní",J120,0)</f>
        <v>0</v>
      </c>
      <c r="BF120" s="199">
        <f>IF(N120="snížená",J120,0)</f>
        <v>0</v>
      </c>
      <c r="BG120" s="199">
        <f>IF(N120="zákl. přenesená",J120,0)</f>
        <v>0</v>
      </c>
      <c r="BH120" s="199">
        <f>IF(N120="sníž. přenesená",J120,0)</f>
        <v>0</v>
      </c>
      <c r="BI120" s="199">
        <f>IF(N120="nulová",J120,0)</f>
        <v>0</v>
      </c>
      <c r="BJ120" s="14" t="s">
        <v>83</v>
      </c>
      <c r="BK120" s="199">
        <f>ROUND(I120*H120,2)</f>
        <v>0</v>
      </c>
      <c r="BL120" s="14" t="s">
        <v>130</v>
      </c>
      <c r="BM120" s="198" t="s">
        <v>383</v>
      </c>
    </row>
    <row r="121" s="2" customFormat="1">
      <c r="A121" s="35"/>
      <c r="B121" s="36"/>
      <c r="C121" s="37"/>
      <c r="D121" s="200" t="s">
        <v>146</v>
      </c>
      <c r="E121" s="37"/>
      <c r="F121" s="201" t="s">
        <v>147</v>
      </c>
      <c r="G121" s="37"/>
      <c r="H121" s="37"/>
      <c r="I121" s="202"/>
      <c r="J121" s="37"/>
      <c r="K121" s="37"/>
      <c r="L121" s="41"/>
      <c r="M121" s="203"/>
      <c r="N121" s="204"/>
      <c r="O121" s="88"/>
      <c r="P121" s="88"/>
      <c r="Q121" s="88"/>
      <c r="R121" s="88"/>
      <c r="S121" s="88"/>
      <c r="T121" s="89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T121" s="14" t="s">
        <v>146</v>
      </c>
      <c r="AU121" s="14" t="s">
        <v>75</v>
      </c>
    </row>
    <row r="122" s="2" customFormat="1" ht="37.8" customHeight="1">
      <c r="A122" s="35"/>
      <c r="B122" s="36"/>
      <c r="C122" s="187" t="s">
        <v>148</v>
      </c>
      <c r="D122" s="187" t="s">
        <v>125</v>
      </c>
      <c r="E122" s="188" t="s">
        <v>149</v>
      </c>
      <c r="F122" s="189" t="s">
        <v>150</v>
      </c>
      <c r="G122" s="190" t="s">
        <v>151</v>
      </c>
      <c r="H122" s="191">
        <v>5</v>
      </c>
      <c r="I122" s="192"/>
      <c r="J122" s="193">
        <f>ROUND(I122*H122,2)</f>
        <v>0</v>
      </c>
      <c r="K122" s="189" t="s">
        <v>129</v>
      </c>
      <c r="L122" s="41"/>
      <c r="M122" s="194" t="s">
        <v>1</v>
      </c>
      <c r="N122" s="195" t="s">
        <v>40</v>
      </c>
      <c r="O122" s="88"/>
      <c r="P122" s="196">
        <f>O122*H122</f>
        <v>0</v>
      </c>
      <c r="Q122" s="196">
        <v>0</v>
      </c>
      <c r="R122" s="196">
        <f>Q122*H122</f>
        <v>0</v>
      </c>
      <c r="S122" s="196">
        <v>0</v>
      </c>
      <c r="T122" s="197">
        <f>S122*H122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R122" s="198" t="s">
        <v>130</v>
      </c>
      <c r="AT122" s="198" t="s">
        <v>125</v>
      </c>
      <c r="AU122" s="198" t="s">
        <v>75</v>
      </c>
      <c r="AY122" s="14" t="s">
        <v>131</v>
      </c>
      <c r="BE122" s="199">
        <f>IF(N122="základní",J122,0)</f>
        <v>0</v>
      </c>
      <c r="BF122" s="199">
        <f>IF(N122="snížená",J122,0)</f>
        <v>0</v>
      </c>
      <c r="BG122" s="199">
        <f>IF(N122="zákl. přenesená",J122,0)</f>
        <v>0</v>
      </c>
      <c r="BH122" s="199">
        <f>IF(N122="sníž. přenesená",J122,0)</f>
        <v>0</v>
      </c>
      <c r="BI122" s="199">
        <f>IF(N122="nulová",J122,0)</f>
        <v>0</v>
      </c>
      <c r="BJ122" s="14" t="s">
        <v>83</v>
      </c>
      <c r="BK122" s="199">
        <f>ROUND(I122*H122,2)</f>
        <v>0</v>
      </c>
      <c r="BL122" s="14" t="s">
        <v>130</v>
      </c>
      <c r="BM122" s="198" t="s">
        <v>384</v>
      </c>
    </row>
    <row r="123" s="2" customFormat="1">
      <c r="A123" s="35"/>
      <c r="B123" s="36"/>
      <c r="C123" s="37"/>
      <c r="D123" s="200" t="s">
        <v>146</v>
      </c>
      <c r="E123" s="37"/>
      <c r="F123" s="201" t="s">
        <v>147</v>
      </c>
      <c r="G123" s="37"/>
      <c r="H123" s="37"/>
      <c r="I123" s="202"/>
      <c r="J123" s="37"/>
      <c r="K123" s="37"/>
      <c r="L123" s="41"/>
      <c r="M123" s="203"/>
      <c r="N123" s="204"/>
      <c r="O123" s="88"/>
      <c r="P123" s="88"/>
      <c r="Q123" s="88"/>
      <c r="R123" s="88"/>
      <c r="S123" s="88"/>
      <c r="T123" s="89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T123" s="14" t="s">
        <v>146</v>
      </c>
      <c r="AU123" s="14" t="s">
        <v>75</v>
      </c>
    </row>
    <row r="124" s="2" customFormat="1" ht="24.15" customHeight="1">
      <c r="A124" s="35"/>
      <c r="B124" s="36"/>
      <c r="C124" s="187" t="s">
        <v>289</v>
      </c>
      <c r="D124" s="187" t="s">
        <v>125</v>
      </c>
      <c r="E124" s="188" t="s">
        <v>290</v>
      </c>
      <c r="F124" s="189" t="s">
        <v>287</v>
      </c>
      <c r="G124" s="190" t="s">
        <v>156</v>
      </c>
      <c r="H124" s="191">
        <v>1</v>
      </c>
      <c r="I124" s="192"/>
      <c r="J124" s="193">
        <f>ROUND(I124*H124,2)</f>
        <v>0</v>
      </c>
      <c r="K124" s="189" t="s">
        <v>1</v>
      </c>
      <c r="L124" s="41"/>
      <c r="M124" s="194" t="s">
        <v>1</v>
      </c>
      <c r="N124" s="195" t="s">
        <v>40</v>
      </c>
      <c r="O124" s="88"/>
      <c r="P124" s="196">
        <f>O124*H124</f>
        <v>0</v>
      </c>
      <c r="Q124" s="196">
        <v>0</v>
      </c>
      <c r="R124" s="196">
        <f>Q124*H124</f>
        <v>0</v>
      </c>
      <c r="S124" s="196">
        <v>0</v>
      </c>
      <c r="T124" s="197">
        <f>S124*H124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198" t="s">
        <v>130</v>
      </c>
      <c r="AT124" s="198" t="s">
        <v>125</v>
      </c>
      <c r="AU124" s="198" t="s">
        <v>75</v>
      </c>
      <c r="AY124" s="14" t="s">
        <v>131</v>
      </c>
      <c r="BE124" s="199">
        <f>IF(N124="základní",J124,0)</f>
        <v>0</v>
      </c>
      <c r="BF124" s="199">
        <f>IF(N124="snížená",J124,0)</f>
        <v>0</v>
      </c>
      <c r="BG124" s="199">
        <f>IF(N124="zákl. přenesená",J124,0)</f>
        <v>0</v>
      </c>
      <c r="BH124" s="199">
        <f>IF(N124="sníž. přenesená",J124,0)</f>
        <v>0</v>
      </c>
      <c r="BI124" s="199">
        <f>IF(N124="nulová",J124,0)</f>
        <v>0</v>
      </c>
      <c r="BJ124" s="14" t="s">
        <v>83</v>
      </c>
      <c r="BK124" s="199">
        <f>ROUND(I124*H124,2)</f>
        <v>0</v>
      </c>
      <c r="BL124" s="14" t="s">
        <v>130</v>
      </c>
      <c r="BM124" s="198" t="s">
        <v>385</v>
      </c>
    </row>
    <row r="125" s="2" customFormat="1">
      <c r="A125" s="35"/>
      <c r="B125" s="36"/>
      <c r="C125" s="37"/>
      <c r="D125" s="200" t="s">
        <v>146</v>
      </c>
      <c r="E125" s="37"/>
      <c r="F125" s="201" t="s">
        <v>158</v>
      </c>
      <c r="G125" s="37"/>
      <c r="H125" s="37"/>
      <c r="I125" s="202"/>
      <c r="J125" s="37"/>
      <c r="K125" s="37"/>
      <c r="L125" s="41"/>
      <c r="M125" s="203"/>
      <c r="N125" s="204"/>
      <c r="O125" s="88"/>
      <c r="P125" s="88"/>
      <c r="Q125" s="88"/>
      <c r="R125" s="88"/>
      <c r="S125" s="88"/>
      <c r="T125" s="89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T125" s="14" t="s">
        <v>146</v>
      </c>
      <c r="AU125" s="14" t="s">
        <v>75</v>
      </c>
    </row>
    <row r="126" s="2" customFormat="1" ht="16.5" customHeight="1">
      <c r="A126" s="35"/>
      <c r="B126" s="36"/>
      <c r="C126" s="187" t="s">
        <v>159</v>
      </c>
      <c r="D126" s="187" t="s">
        <v>125</v>
      </c>
      <c r="E126" s="188" t="s">
        <v>160</v>
      </c>
      <c r="F126" s="189" t="s">
        <v>161</v>
      </c>
      <c r="G126" s="190" t="s">
        <v>156</v>
      </c>
      <c r="H126" s="191">
        <v>2</v>
      </c>
      <c r="I126" s="192"/>
      <c r="J126" s="193">
        <f>ROUND(I126*H126,2)</f>
        <v>0</v>
      </c>
      <c r="K126" s="189" t="s">
        <v>1</v>
      </c>
      <c r="L126" s="41"/>
      <c r="M126" s="194" t="s">
        <v>1</v>
      </c>
      <c r="N126" s="195" t="s">
        <v>40</v>
      </c>
      <c r="O126" s="88"/>
      <c r="P126" s="196">
        <f>O126*H126</f>
        <v>0</v>
      </c>
      <c r="Q126" s="196">
        <v>0</v>
      </c>
      <c r="R126" s="196">
        <f>Q126*H126</f>
        <v>0</v>
      </c>
      <c r="S126" s="196">
        <v>0</v>
      </c>
      <c r="T126" s="197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198" t="s">
        <v>130</v>
      </c>
      <c r="AT126" s="198" t="s">
        <v>125</v>
      </c>
      <c r="AU126" s="198" t="s">
        <v>75</v>
      </c>
      <c r="AY126" s="14" t="s">
        <v>131</v>
      </c>
      <c r="BE126" s="199">
        <f>IF(N126="základní",J126,0)</f>
        <v>0</v>
      </c>
      <c r="BF126" s="199">
        <f>IF(N126="snížená",J126,0)</f>
        <v>0</v>
      </c>
      <c r="BG126" s="199">
        <f>IF(N126="zákl. přenesená",J126,0)</f>
        <v>0</v>
      </c>
      <c r="BH126" s="199">
        <f>IF(N126="sníž. přenesená",J126,0)</f>
        <v>0</v>
      </c>
      <c r="BI126" s="199">
        <f>IF(N126="nulová",J126,0)</f>
        <v>0</v>
      </c>
      <c r="BJ126" s="14" t="s">
        <v>83</v>
      </c>
      <c r="BK126" s="199">
        <f>ROUND(I126*H126,2)</f>
        <v>0</v>
      </c>
      <c r="BL126" s="14" t="s">
        <v>130</v>
      </c>
      <c r="BM126" s="198" t="s">
        <v>386</v>
      </c>
    </row>
    <row r="127" s="2" customFormat="1" ht="33" customHeight="1">
      <c r="A127" s="35"/>
      <c r="B127" s="36"/>
      <c r="C127" s="187" t="s">
        <v>163</v>
      </c>
      <c r="D127" s="187" t="s">
        <v>125</v>
      </c>
      <c r="E127" s="188" t="s">
        <v>164</v>
      </c>
      <c r="F127" s="189" t="s">
        <v>165</v>
      </c>
      <c r="G127" s="190" t="s">
        <v>156</v>
      </c>
      <c r="H127" s="191">
        <v>4</v>
      </c>
      <c r="I127" s="192"/>
      <c r="J127" s="193">
        <f>ROUND(I127*H127,2)</f>
        <v>0</v>
      </c>
      <c r="K127" s="189" t="s">
        <v>129</v>
      </c>
      <c r="L127" s="41"/>
      <c r="M127" s="194" t="s">
        <v>1</v>
      </c>
      <c r="N127" s="195" t="s">
        <v>40</v>
      </c>
      <c r="O127" s="88"/>
      <c r="P127" s="196">
        <f>O127*H127</f>
        <v>0</v>
      </c>
      <c r="Q127" s="196">
        <v>0</v>
      </c>
      <c r="R127" s="196">
        <f>Q127*H127</f>
        <v>0</v>
      </c>
      <c r="S127" s="196">
        <v>0</v>
      </c>
      <c r="T127" s="197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198" t="s">
        <v>130</v>
      </c>
      <c r="AT127" s="198" t="s">
        <v>125</v>
      </c>
      <c r="AU127" s="198" t="s">
        <v>75</v>
      </c>
      <c r="AY127" s="14" t="s">
        <v>131</v>
      </c>
      <c r="BE127" s="199">
        <f>IF(N127="základní",J127,0)</f>
        <v>0</v>
      </c>
      <c r="BF127" s="199">
        <f>IF(N127="snížená",J127,0)</f>
        <v>0</v>
      </c>
      <c r="BG127" s="199">
        <f>IF(N127="zákl. přenesená",J127,0)</f>
        <v>0</v>
      </c>
      <c r="BH127" s="199">
        <f>IF(N127="sníž. přenesená",J127,0)</f>
        <v>0</v>
      </c>
      <c r="BI127" s="199">
        <f>IF(N127="nulová",J127,0)</f>
        <v>0</v>
      </c>
      <c r="BJ127" s="14" t="s">
        <v>83</v>
      </c>
      <c r="BK127" s="199">
        <f>ROUND(I127*H127,2)</f>
        <v>0</v>
      </c>
      <c r="BL127" s="14" t="s">
        <v>130</v>
      </c>
      <c r="BM127" s="198" t="s">
        <v>387</v>
      </c>
    </row>
    <row r="128" s="2" customFormat="1" ht="16.5" customHeight="1">
      <c r="A128" s="35"/>
      <c r="B128" s="36"/>
      <c r="C128" s="187" t="s">
        <v>101</v>
      </c>
      <c r="D128" s="187" t="s">
        <v>125</v>
      </c>
      <c r="E128" s="188" t="s">
        <v>167</v>
      </c>
      <c r="F128" s="189" t="s">
        <v>168</v>
      </c>
      <c r="G128" s="190" t="s">
        <v>156</v>
      </c>
      <c r="H128" s="191">
        <v>2</v>
      </c>
      <c r="I128" s="192"/>
      <c r="J128" s="193">
        <f>ROUND(I128*H128,2)</f>
        <v>0</v>
      </c>
      <c r="K128" s="189" t="s">
        <v>129</v>
      </c>
      <c r="L128" s="41"/>
      <c r="M128" s="194" t="s">
        <v>1</v>
      </c>
      <c r="N128" s="195" t="s">
        <v>40</v>
      </c>
      <c r="O128" s="88"/>
      <c r="P128" s="196">
        <f>O128*H128</f>
        <v>0</v>
      </c>
      <c r="Q128" s="196">
        <v>0</v>
      </c>
      <c r="R128" s="196">
        <f>Q128*H128</f>
        <v>0</v>
      </c>
      <c r="S128" s="196">
        <v>0</v>
      </c>
      <c r="T128" s="197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198" t="s">
        <v>130</v>
      </c>
      <c r="AT128" s="198" t="s">
        <v>125</v>
      </c>
      <c r="AU128" s="198" t="s">
        <v>75</v>
      </c>
      <c r="AY128" s="14" t="s">
        <v>131</v>
      </c>
      <c r="BE128" s="199">
        <f>IF(N128="základní",J128,0)</f>
        <v>0</v>
      </c>
      <c r="BF128" s="199">
        <f>IF(N128="snížená",J128,0)</f>
        <v>0</v>
      </c>
      <c r="BG128" s="199">
        <f>IF(N128="zákl. přenesená",J128,0)</f>
        <v>0</v>
      </c>
      <c r="BH128" s="199">
        <f>IF(N128="sníž. přenesená",J128,0)</f>
        <v>0</v>
      </c>
      <c r="BI128" s="199">
        <f>IF(N128="nulová",J128,0)</f>
        <v>0</v>
      </c>
      <c r="BJ128" s="14" t="s">
        <v>83</v>
      </c>
      <c r="BK128" s="199">
        <f>ROUND(I128*H128,2)</f>
        <v>0</v>
      </c>
      <c r="BL128" s="14" t="s">
        <v>130</v>
      </c>
      <c r="BM128" s="198" t="s">
        <v>388</v>
      </c>
    </row>
    <row r="129" s="2" customFormat="1" ht="37.8" customHeight="1">
      <c r="A129" s="35"/>
      <c r="B129" s="36"/>
      <c r="C129" s="187" t="s">
        <v>170</v>
      </c>
      <c r="D129" s="187" t="s">
        <v>125</v>
      </c>
      <c r="E129" s="188" t="s">
        <v>171</v>
      </c>
      <c r="F129" s="189" t="s">
        <v>172</v>
      </c>
      <c r="G129" s="190" t="s">
        <v>156</v>
      </c>
      <c r="H129" s="191">
        <v>1</v>
      </c>
      <c r="I129" s="192"/>
      <c r="J129" s="193">
        <f>ROUND(I129*H129,2)</f>
        <v>0</v>
      </c>
      <c r="K129" s="189" t="s">
        <v>129</v>
      </c>
      <c r="L129" s="41"/>
      <c r="M129" s="194" t="s">
        <v>1</v>
      </c>
      <c r="N129" s="195" t="s">
        <v>40</v>
      </c>
      <c r="O129" s="88"/>
      <c r="P129" s="196">
        <f>O129*H129</f>
        <v>0</v>
      </c>
      <c r="Q129" s="196">
        <v>0</v>
      </c>
      <c r="R129" s="196">
        <f>Q129*H129</f>
        <v>0</v>
      </c>
      <c r="S129" s="196">
        <v>0</v>
      </c>
      <c r="T129" s="197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198" t="s">
        <v>130</v>
      </c>
      <c r="AT129" s="198" t="s">
        <v>125</v>
      </c>
      <c r="AU129" s="198" t="s">
        <v>75</v>
      </c>
      <c r="AY129" s="14" t="s">
        <v>131</v>
      </c>
      <c r="BE129" s="199">
        <f>IF(N129="základní",J129,0)</f>
        <v>0</v>
      </c>
      <c r="BF129" s="199">
        <f>IF(N129="snížená",J129,0)</f>
        <v>0</v>
      </c>
      <c r="BG129" s="199">
        <f>IF(N129="zákl. přenesená",J129,0)</f>
        <v>0</v>
      </c>
      <c r="BH129" s="199">
        <f>IF(N129="sníž. přenesená",J129,0)</f>
        <v>0</v>
      </c>
      <c r="BI129" s="199">
        <f>IF(N129="nulová",J129,0)</f>
        <v>0</v>
      </c>
      <c r="BJ129" s="14" t="s">
        <v>83</v>
      </c>
      <c r="BK129" s="199">
        <f>ROUND(I129*H129,2)</f>
        <v>0</v>
      </c>
      <c r="BL129" s="14" t="s">
        <v>130</v>
      </c>
      <c r="BM129" s="198" t="s">
        <v>389</v>
      </c>
    </row>
    <row r="130" s="2" customFormat="1" ht="21.75" customHeight="1">
      <c r="A130" s="35"/>
      <c r="B130" s="36"/>
      <c r="C130" s="187" t="s">
        <v>8</v>
      </c>
      <c r="D130" s="187" t="s">
        <v>125</v>
      </c>
      <c r="E130" s="188" t="s">
        <v>258</v>
      </c>
      <c r="F130" s="189" t="s">
        <v>259</v>
      </c>
      <c r="G130" s="190" t="s">
        <v>156</v>
      </c>
      <c r="H130" s="191">
        <v>1</v>
      </c>
      <c r="I130" s="192"/>
      <c r="J130" s="193">
        <f>ROUND(I130*H130,2)</f>
        <v>0</v>
      </c>
      <c r="K130" s="189" t="s">
        <v>129</v>
      </c>
      <c r="L130" s="41"/>
      <c r="M130" s="194" t="s">
        <v>1</v>
      </c>
      <c r="N130" s="195" t="s">
        <v>40</v>
      </c>
      <c r="O130" s="88"/>
      <c r="P130" s="196">
        <f>O130*H130</f>
        <v>0</v>
      </c>
      <c r="Q130" s="196">
        <v>0</v>
      </c>
      <c r="R130" s="196">
        <f>Q130*H130</f>
        <v>0</v>
      </c>
      <c r="S130" s="196">
        <v>0</v>
      </c>
      <c r="T130" s="197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198" t="s">
        <v>130</v>
      </c>
      <c r="AT130" s="198" t="s">
        <v>125</v>
      </c>
      <c r="AU130" s="198" t="s">
        <v>75</v>
      </c>
      <c r="AY130" s="14" t="s">
        <v>131</v>
      </c>
      <c r="BE130" s="199">
        <f>IF(N130="základní",J130,0)</f>
        <v>0</v>
      </c>
      <c r="BF130" s="199">
        <f>IF(N130="snížená",J130,0)</f>
        <v>0</v>
      </c>
      <c r="BG130" s="199">
        <f>IF(N130="zákl. přenesená",J130,0)</f>
        <v>0</v>
      </c>
      <c r="BH130" s="199">
        <f>IF(N130="sníž. přenesená",J130,0)</f>
        <v>0</v>
      </c>
      <c r="BI130" s="199">
        <f>IF(N130="nulová",J130,0)</f>
        <v>0</v>
      </c>
      <c r="BJ130" s="14" t="s">
        <v>83</v>
      </c>
      <c r="BK130" s="199">
        <f>ROUND(I130*H130,2)</f>
        <v>0</v>
      </c>
      <c r="BL130" s="14" t="s">
        <v>130</v>
      </c>
      <c r="BM130" s="198" t="s">
        <v>390</v>
      </c>
    </row>
    <row r="131" s="2" customFormat="1" ht="24.15" customHeight="1">
      <c r="A131" s="35"/>
      <c r="B131" s="36"/>
      <c r="C131" s="187" t="s">
        <v>178</v>
      </c>
      <c r="D131" s="187" t="s">
        <v>125</v>
      </c>
      <c r="E131" s="188" t="s">
        <v>179</v>
      </c>
      <c r="F131" s="189" t="s">
        <v>180</v>
      </c>
      <c r="G131" s="190" t="s">
        <v>156</v>
      </c>
      <c r="H131" s="191">
        <v>3</v>
      </c>
      <c r="I131" s="192"/>
      <c r="J131" s="193">
        <f>ROUND(I131*H131,2)</f>
        <v>0</v>
      </c>
      <c r="K131" s="189" t="s">
        <v>129</v>
      </c>
      <c r="L131" s="41"/>
      <c r="M131" s="194" t="s">
        <v>1</v>
      </c>
      <c r="N131" s="195" t="s">
        <v>40</v>
      </c>
      <c r="O131" s="88"/>
      <c r="P131" s="196">
        <f>O131*H131</f>
        <v>0</v>
      </c>
      <c r="Q131" s="196">
        <v>0</v>
      </c>
      <c r="R131" s="196">
        <f>Q131*H131</f>
        <v>0</v>
      </c>
      <c r="S131" s="196">
        <v>0</v>
      </c>
      <c r="T131" s="197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198" t="s">
        <v>130</v>
      </c>
      <c r="AT131" s="198" t="s">
        <v>125</v>
      </c>
      <c r="AU131" s="198" t="s">
        <v>75</v>
      </c>
      <c r="AY131" s="14" t="s">
        <v>131</v>
      </c>
      <c r="BE131" s="199">
        <f>IF(N131="základní",J131,0)</f>
        <v>0</v>
      </c>
      <c r="BF131" s="199">
        <f>IF(N131="snížená",J131,0)</f>
        <v>0</v>
      </c>
      <c r="BG131" s="199">
        <f>IF(N131="zákl. přenesená",J131,0)</f>
        <v>0</v>
      </c>
      <c r="BH131" s="199">
        <f>IF(N131="sníž. přenesená",J131,0)</f>
        <v>0</v>
      </c>
      <c r="BI131" s="199">
        <f>IF(N131="nulová",J131,0)</f>
        <v>0</v>
      </c>
      <c r="BJ131" s="14" t="s">
        <v>83</v>
      </c>
      <c r="BK131" s="199">
        <f>ROUND(I131*H131,2)</f>
        <v>0</v>
      </c>
      <c r="BL131" s="14" t="s">
        <v>130</v>
      </c>
      <c r="BM131" s="198" t="s">
        <v>391</v>
      </c>
    </row>
    <row r="132" s="2" customFormat="1" ht="24.15" customHeight="1">
      <c r="A132" s="35"/>
      <c r="B132" s="36"/>
      <c r="C132" s="187" t="s">
        <v>182</v>
      </c>
      <c r="D132" s="187" t="s">
        <v>125</v>
      </c>
      <c r="E132" s="188" t="s">
        <v>183</v>
      </c>
      <c r="F132" s="189" t="s">
        <v>184</v>
      </c>
      <c r="G132" s="190" t="s">
        <v>156</v>
      </c>
      <c r="H132" s="191">
        <v>1</v>
      </c>
      <c r="I132" s="192"/>
      <c r="J132" s="193">
        <f>ROUND(I132*H132,2)</f>
        <v>0</v>
      </c>
      <c r="K132" s="189" t="s">
        <v>129</v>
      </c>
      <c r="L132" s="41"/>
      <c r="M132" s="194" t="s">
        <v>1</v>
      </c>
      <c r="N132" s="195" t="s">
        <v>40</v>
      </c>
      <c r="O132" s="88"/>
      <c r="P132" s="196">
        <f>O132*H132</f>
        <v>0</v>
      </c>
      <c r="Q132" s="196">
        <v>0</v>
      </c>
      <c r="R132" s="196">
        <f>Q132*H132</f>
        <v>0</v>
      </c>
      <c r="S132" s="196">
        <v>0</v>
      </c>
      <c r="T132" s="197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198" t="s">
        <v>130</v>
      </c>
      <c r="AT132" s="198" t="s">
        <v>125</v>
      </c>
      <c r="AU132" s="198" t="s">
        <v>75</v>
      </c>
      <c r="AY132" s="14" t="s">
        <v>131</v>
      </c>
      <c r="BE132" s="199">
        <f>IF(N132="základní",J132,0)</f>
        <v>0</v>
      </c>
      <c r="BF132" s="199">
        <f>IF(N132="snížená",J132,0)</f>
        <v>0</v>
      </c>
      <c r="BG132" s="199">
        <f>IF(N132="zákl. přenesená",J132,0)</f>
        <v>0</v>
      </c>
      <c r="BH132" s="199">
        <f>IF(N132="sníž. přenesená",J132,0)</f>
        <v>0</v>
      </c>
      <c r="BI132" s="199">
        <f>IF(N132="nulová",J132,0)</f>
        <v>0</v>
      </c>
      <c r="BJ132" s="14" t="s">
        <v>83</v>
      </c>
      <c r="BK132" s="199">
        <f>ROUND(I132*H132,2)</f>
        <v>0</v>
      </c>
      <c r="BL132" s="14" t="s">
        <v>130</v>
      </c>
      <c r="BM132" s="198" t="s">
        <v>392</v>
      </c>
    </row>
    <row r="133" s="2" customFormat="1" ht="24.15" customHeight="1">
      <c r="A133" s="35"/>
      <c r="B133" s="36"/>
      <c r="C133" s="187" t="s">
        <v>186</v>
      </c>
      <c r="D133" s="187" t="s">
        <v>125</v>
      </c>
      <c r="E133" s="188" t="s">
        <v>187</v>
      </c>
      <c r="F133" s="189" t="s">
        <v>188</v>
      </c>
      <c r="G133" s="190" t="s">
        <v>156</v>
      </c>
      <c r="H133" s="191">
        <v>1</v>
      </c>
      <c r="I133" s="192"/>
      <c r="J133" s="193">
        <f>ROUND(I133*H133,2)</f>
        <v>0</v>
      </c>
      <c r="K133" s="189" t="s">
        <v>129</v>
      </c>
      <c r="L133" s="41"/>
      <c r="M133" s="194" t="s">
        <v>1</v>
      </c>
      <c r="N133" s="195" t="s">
        <v>40</v>
      </c>
      <c r="O133" s="88"/>
      <c r="P133" s="196">
        <f>O133*H133</f>
        <v>0</v>
      </c>
      <c r="Q133" s="196">
        <v>0</v>
      </c>
      <c r="R133" s="196">
        <f>Q133*H133</f>
        <v>0</v>
      </c>
      <c r="S133" s="196">
        <v>0</v>
      </c>
      <c r="T133" s="197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198" t="s">
        <v>130</v>
      </c>
      <c r="AT133" s="198" t="s">
        <v>125</v>
      </c>
      <c r="AU133" s="198" t="s">
        <v>75</v>
      </c>
      <c r="AY133" s="14" t="s">
        <v>131</v>
      </c>
      <c r="BE133" s="199">
        <f>IF(N133="základní",J133,0)</f>
        <v>0</v>
      </c>
      <c r="BF133" s="199">
        <f>IF(N133="snížená",J133,0)</f>
        <v>0</v>
      </c>
      <c r="BG133" s="199">
        <f>IF(N133="zákl. přenesená",J133,0)</f>
        <v>0</v>
      </c>
      <c r="BH133" s="199">
        <f>IF(N133="sníž. přenesená",J133,0)</f>
        <v>0</v>
      </c>
      <c r="BI133" s="199">
        <f>IF(N133="nulová",J133,0)</f>
        <v>0</v>
      </c>
      <c r="BJ133" s="14" t="s">
        <v>83</v>
      </c>
      <c r="BK133" s="199">
        <f>ROUND(I133*H133,2)</f>
        <v>0</v>
      </c>
      <c r="BL133" s="14" t="s">
        <v>130</v>
      </c>
      <c r="BM133" s="198" t="s">
        <v>393</v>
      </c>
    </row>
    <row r="134" s="2" customFormat="1" ht="37.8" customHeight="1">
      <c r="A134" s="35"/>
      <c r="B134" s="36"/>
      <c r="C134" s="187" t="s">
        <v>130</v>
      </c>
      <c r="D134" s="187" t="s">
        <v>125</v>
      </c>
      <c r="E134" s="188" t="s">
        <v>190</v>
      </c>
      <c r="F134" s="189" t="s">
        <v>191</v>
      </c>
      <c r="G134" s="190" t="s">
        <v>156</v>
      </c>
      <c r="H134" s="191">
        <v>1</v>
      </c>
      <c r="I134" s="192"/>
      <c r="J134" s="193">
        <f>ROUND(I134*H134,2)</f>
        <v>0</v>
      </c>
      <c r="K134" s="189" t="s">
        <v>129</v>
      </c>
      <c r="L134" s="41"/>
      <c r="M134" s="194" t="s">
        <v>1</v>
      </c>
      <c r="N134" s="195" t="s">
        <v>40</v>
      </c>
      <c r="O134" s="88"/>
      <c r="P134" s="196">
        <f>O134*H134</f>
        <v>0</v>
      </c>
      <c r="Q134" s="196">
        <v>0</v>
      </c>
      <c r="R134" s="196">
        <f>Q134*H134</f>
        <v>0</v>
      </c>
      <c r="S134" s="196">
        <v>0</v>
      </c>
      <c r="T134" s="197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198" t="s">
        <v>130</v>
      </c>
      <c r="AT134" s="198" t="s">
        <v>125</v>
      </c>
      <c r="AU134" s="198" t="s">
        <v>75</v>
      </c>
      <c r="AY134" s="14" t="s">
        <v>131</v>
      </c>
      <c r="BE134" s="199">
        <f>IF(N134="základní",J134,0)</f>
        <v>0</v>
      </c>
      <c r="BF134" s="199">
        <f>IF(N134="snížená",J134,0)</f>
        <v>0</v>
      </c>
      <c r="BG134" s="199">
        <f>IF(N134="zákl. přenesená",J134,0)</f>
        <v>0</v>
      </c>
      <c r="BH134" s="199">
        <f>IF(N134="sníž. přenesená",J134,0)</f>
        <v>0</v>
      </c>
      <c r="BI134" s="199">
        <f>IF(N134="nulová",J134,0)</f>
        <v>0</v>
      </c>
      <c r="BJ134" s="14" t="s">
        <v>83</v>
      </c>
      <c r="BK134" s="199">
        <f>ROUND(I134*H134,2)</f>
        <v>0</v>
      </c>
      <c r="BL134" s="14" t="s">
        <v>130</v>
      </c>
      <c r="BM134" s="198" t="s">
        <v>394</v>
      </c>
    </row>
    <row r="135" s="2" customFormat="1" ht="49.05" customHeight="1">
      <c r="A135" s="35"/>
      <c r="B135" s="36"/>
      <c r="C135" s="187" t="s">
        <v>193</v>
      </c>
      <c r="D135" s="187" t="s">
        <v>125</v>
      </c>
      <c r="E135" s="188" t="s">
        <v>194</v>
      </c>
      <c r="F135" s="189" t="s">
        <v>195</v>
      </c>
      <c r="G135" s="190" t="s">
        <v>156</v>
      </c>
      <c r="H135" s="191">
        <v>1</v>
      </c>
      <c r="I135" s="192"/>
      <c r="J135" s="193">
        <f>ROUND(I135*H135,2)</f>
        <v>0</v>
      </c>
      <c r="K135" s="189" t="s">
        <v>129</v>
      </c>
      <c r="L135" s="41"/>
      <c r="M135" s="194" t="s">
        <v>1</v>
      </c>
      <c r="N135" s="195" t="s">
        <v>40</v>
      </c>
      <c r="O135" s="88"/>
      <c r="P135" s="196">
        <f>O135*H135</f>
        <v>0</v>
      </c>
      <c r="Q135" s="196">
        <v>0</v>
      </c>
      <c r="R135" s="196">
        <f>Q135*H135</f>
        <v>0</v>
      </c>
      <c r="S135" s="196">
        <v>0</v>
      </c>
      <c r="T135" s="197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198" t="s">
        <v>130</v>
      </c>
      <c r="AT135" s="198" t="s">
        <v>125</v>
      </c>
      <c r="AU135" s="198" t="s">
        <v>75</v>
      </c>
      <c r="AY135" s="14" t="s">
        <v>131</v>
      </c>
      <c r="BE135" s="199">
        <f>IF(N135="základní",J135,0)</f>
        <v>0</v>
      </c>
      <c r="BF135" s="199">
        <f>IF(N135="snížená",J135,0)</f>
        <v>0</v>
      </c>
      <c r="BG135" s="199">
        <f>IF(N135="zákl. přenesená",J135,0)</f>
        <v>0</v>
      </c>
      <c r="BH135" s="199">
        <f>IF(N135="sníž. přenesená",J135,0)</f>
        <v>0</v>
      </c>
      <c r="BI135" s="199">
        <f>IF(N135="nulová",J135,0)</f>
        <v>0</v>
      </c>
      <c r="BJ135" s="14" t="s">
        <v>83</v>
      </c>
      <c r="BK135" s="199">
        <f>ROUND(I135*H135,2)</f>
        <v>0</v>
      </c>
      <c r="BL135" s="14" t="s">
        <v>130</v>
      </c>
      <c r="BM135" s="198" t="s">
        <v>395</v>
      </c>
    </row>
    <row r="136" s="2" customFormat="1" ht="24.15" customHeight="1">
      <c r="A136" s="35"/>
      <c r="B136" s="36"/>
      <c r="C136" s="187" t="s">
        <v>197</v>
      </c>
      <c r="D136" s="187" t="s">
        <v>125</v>
      </c>
      <c r="E136" s="188" t="s">
        <v>198</v>
      </c>
      <c r="F136" s="189" t="s">
        <v>199</v>
      </c>
      <c r="G136" s="190" t="s">
        <v>151</v>
      </c>
      <c r="H136" s="191">
        <v>15</v>
      </c>
      <c r="I136" s="192"/>
      <c r="J136" s="193">
        <f>ROUND(I136*H136,2)</f>
        <v>0</v>
      </c>
      <c r="K136" s="189" t="s">
        <v>129</v>
      </c>
      <c r="L136" s="41"/>
      <c r="M136" s="194" t="s">
        <v>1</v>
      </c>
      <c r="N136" s="195" t="s">
        <v>40</v>
      </c>
      <c r="O136" s="88"/>
      <c r="P136" s="196">
        <f>O136*H136</f>
        <v>0</v>
      </c>
      <c r="Q136" s="196">
        <v>0</v>
      </c>
      <c r="R136" s="196">
        <f>Q136*H136</f>
        <v>0</v>
      </c>
      <c r="S136" s="196">
        <v>0</v>
      </c>
      <c r="T136" s="197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198" t="s">
        <v>130</v>
      </c>
      <c r="AT136" s="198" t="s">
        <v>125</v>
      </c>
      <c r="AU136" s="198" t="s">
        <v>75</v>
      </c>
      <c r="AY136" s="14" t="s">
        <v>131</v>
      </c>
      <c r="BE136" s="199">
        <f>IF(N136="základní",J136,0)</f>
        <v>0</v>
      </c>
      <c r="BF136" s="199">
        <f>IF(N136="snížená",J136,0)</f>
        <v>0</v>
      </c>
      <c r="BG136" s="199">
        <f>IF(N136="zákl. přenesená",J136,0)</f>
        <v>0</v>
      </c>
      <c r="BH136" s="199">
        <f>IF(N136="sníž. přenesená",J136,0)</f>
        <v>0</v>
      </c>
      <c r="BI136" s="199">
        <f>IF(N136="nulová",J136,0)</f>
        <v>0</v>
      </c>
      <c r="BJ136" s="14" t="s">
        <v>83</v>
      </c>
      <c r="BK136" s="199">
        <f>ROUND(I136*H136,2)</f>
        <v>0</v>
      </c>
      <c r="BL136" s="14" t="s">
        <v>130</v>
      </c>
      <c r="BM136" s="198" t="s">
        <v>396</v>
      </c>
    </row>
    <row r="137" s="2" customFormat="1" ht="16.5" customHeight="1">
      <c r="A137" s="35"/>
      <c r="B137" s="36"/>
      <c r="C137" s="187" t="s">
        <v>201</v>
      </c>
      <c r="D137" s="187" t="s">
        <v>125</v>
      </c>
      <c r="E137" s="188" t="s">
        <v>202</v>
      </c>
      <c r="F137" s="189" t="s">
        <v>203</v>
      </c>
      <c r="G137" s="190" t="s">
        <v>156</v>
      </c>
      <c r="H137" s="191">
        <v>1</v>
      </c>
      <c r="I137" s="192"/>
      <c r="J137" s="193">
        <f>ROUND(I137*H137,2)</f>
        <v>0</v>
      </c>
      <c r="K137" s="189" t="s">
        <v>129</v>
      </c>
      <c r="L137" s="41"/>
      <c r="M137" s="194" t="s">
        <v>1</v>
      </c>
      <c r="N137" s="195" t="s">
        <v>40</v>
      </c>
      <c r="O137" s="88"/>
      <c r="P137" s="196">
        <f>O137*H137</f>
        <v>0</v>
      </c>
      <c r="Q137" s="196">
        <v>0</v>
      </c>
      <c r="R137" s="196">
        <f>Q137*H137</f>
        <v>0</v>
      </c>
      <c r="S137" s="196">
        <v>0</v>
      </c>
      <c r="T137" s="197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198" t="s">
        <v>130</v>
      </c>
      <c r="AT137" s="198" t="s">
        <v>125</v>
      </c>
      <c r="AU137" s="198" t="s">
        <v>75</v>
      </c>
      <c r="AY137" s="14" t="s">
        <v>131</v>
      </c>
      <c r="BE137" s="199">
        <f>IF(N137="základní",J137,0)</f>
        <v>0</v>
      </c>
      <c r="BF137" s="199">
        <f>IF(N137="snížená",J137,0)</f>
        <v>0</v>
      </c>
      <c r="BG137" s="199">
        <f>IF(N137="zákl. přenesená",J137,0)</f>
        <v>0</v>
      </c>
      <c r="BH137" s="199">
        <f>IF(N137="sníž. přenesená",J137,0)</f>
        <v>0</v>
      </c>
      <c r="BI137" s="199">
        <f>IF(N137="nulová",J137,0)</f>
        <v>0</v>
      </c>
      <c r="BJ137" s="14" t="s">
        <v>83</v>
      </c>
      <c r="BK137" s="199">
        <f>ROUND(I137*H137,2)</f>
        <v>0</v>
      </c>
      <c r="BL137" s="14" t="s">
        <v>130</v>
      </c>
      <c r="BM137" s="198" t="s">
        <v>397</v>
      </c>
    </row>
    <row r="138" s="2" customFormat="1" ht="16.5" customHeight="1">
      <c r="A138" s="35"/>
      <c r="B138" s="36"/>
      <c r="C138" s="187" t="s">
        <v>205</v>
      </c>
      <c r="D138" s="187" t="s">
        <v>125</v>
      </c>
      <c r="E138" s="188" t="s">
        <v>206</v>
      </c>
      <c r="F138" s="189" t="s">
        <v>207</v>
      </c>
      <c r="G138" s="190" t="s">
        <v>208</v>
      </c>
      <c r="H138" s="191">
        <v>1</v>
      </c>
      <c r="I138" s="192"/>
      <c r="J138" s="193">
        <f>ROUND(I138*H138,2)</f>
        <v>0</v>
      </c>
      <c r="K138" s="189" t="s">
        <v>129</v>
      </c>
      <c r="L138" s="41"/>
      <c r="M138" s="194" t="s">
        <v>1</v>
      </c>
      <c r="N138" s="195" t="s">
        <v>40</v>
      </c>
      <c r="O138" s="88"/>
      <c r="P138" s="196">
        <f>O138*H138</f>
        <v>0</v>
      </c>
      <c r="Q138" s="196">
        <v>0</v>
      </c>
      <c r="R138" s="196">
        <f>Q138*H138</f>
        <v>0</v>
      </c>
      <c r="S138" s="196">
        <v>0</v>
      </c>
      <c r="T138" s="197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198" t="s">
        <v>130</v>
      </c>
      <c r="AT138" s="198" t="s">
        <v>125</v>
      </c>
      <c r="AU138" s="198" t="s">
        <v>75</v>
      </c>
      <c r="AY138" s="14" t="s">
        <v>131</v>
      </c>
      <c r="BE138" s="199">
        <f>IF(N138="základní",J138,0)</f>
        <v>0</v>
      </c>
      <c r="BF138" s="199">
        <f>IF(N138="snížená",J138,0)</f>
        <v>0</v>
      </c>
      <c r="BG138" s="199">
        <f>IF(N138="zákl. přenesená",J138,0)</f>
        <v>0</v>
      </c>
      <c r="BH138" s="199">
        <f>IF(N138="sníž. přenesená",J138,0)</f>
        <v>0</v>
      </c>
      <c r="BI138" s="199">
        <f>IF(N138="nulová",J138,0)</f>
        <v>0</v>
      </c>
      <c r="BJ138" s="14" t="s">
        <v>83</v>
      </c>
      <c r="BK138" s="199">
        <f>ROUND(I138*H138,2)</f>
        <v>0</v>
      </c>
      <c r="BL138" s="14" t="s">
        <v>130</v>
      </c>
      <c r="BM138" s="198" t="s">
        <v>398</v>
      </c>
    </row>
    <row r="139" s="2" customFormat="1" ht="24.15" customHeight="1">
      <c r="A139" s="35"/>
      <c r="B139" s="36"/>
      <c r="C139" s="187" t="s">
        <v>7</v>
      </c>
      <c r="D139" s="187" t="s">
        <v>125</v>
      </c>
      <c r="E139" s="188" t="s">
        <v>210</v>
      </c>
      <c r="F139" s="189" t="s">
        <v>211</v>
      </c>
      <c r="G139" s="190" t="s">
        <v>208</v>
      </c>
      <c r="H139" s="191">
        <v>1</v>
      </c>
      <c r="I139" s="192"/>
      <c r="J139" s="193">
        <f>ROUND(I139*H139,2)</f>
        <v>0</v>
      </c>
      <c r="K139" s="189" t="s">
        <v>129</v>
      </c>
      <c r="L139" s="41"/>
      <c r="M139" s="194" t="s">
        <v>1</v>
      </c>
      <c r="N139" s="195" t="s">
        <v>40</v>
      </c>
      <c r="O139" s="88"/>
      <c r="P139" s="196">
        <f>O139*H139</f>
        <v>0</v>
      </c>
      <c r="Q139" s="196">
        <v>0</v>
      </c>
      <c r="R139" s="196">
        <f>Q139*H139</f>
        <v>0</v>
      </c>
      <c r="S139" s="196">
        <v>0</v>
      </c>
      <c r="T139" s="197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198" t="s">
        <v>130</v>
      </c>
      <c r="AT139" s="198" t="s">
        <v>125</v>
      </c>
      <c r="AU139" s="198" t="s">
        <v>75</v>
      </c>
      <c r="AY139" s="14" t="s">
        <v>131</v>
      </c>
      <c r="BE139" s="199">
        <f>IF(N139="základní",J139,0)</f>
        <v>0</v>
      </c>
      <c r="BF139" s="199">
        <f>IF(N139="snížená",J139,0)</f>
        <v>0</v>
      </c>
      <c r="BG139" s="199">
        <f>IF(N139="zákl. přenesená",J139,0)</f>
        <v>0</v>
      </c>
      <c r="BH139" s="199">
        <f>IF(N139="sníž. přenesená",J139,0)</f>
        <v>0</v>
      </c>
      <c r="BI139" s="199">
        <f>IF(N139="nulová",J139,0)</f>
        <v>0</v>
      </c>
      <c r="BJ139" s="14" t="s">
        <v>83</v>
      </c>
      <c r="BK139" s="199">
        <f>ROUND(I139*H139,2)</f>
        <v>0</v>
      </c>
      <c r="BL139" s="14" t="s">
        <v>130</v>
      </c>
      <c r="BM139" s="198" t="s">
        <v>399</v>
      </c>
    </row>
    <row r="140" s="2" customFormat="1" ht="16.5" customHeight="1">
      <c r="A140" s="35"/>
      <c r="B140" s="36"/>
      <c r="C140" s="187" t="s">
        <v>213</v>
      </c>
      <c r="D140" s="187" t="s">
        <v>125</v>
      </c>
      <c r="E140" s="188" t="s">
        <v>214</v>
      </c>
      <c r="F140" s="189" t="s">
        <v>215</v>
      </c>
      <c r="G140" s="190" t="s">
        <v>156</v>
      </c>
      <c r="H140" s="191">
        <v>1</v>
      </c>
      <c r="I140" s="192"/>
      <c r="J140" s="193">
        <f>ROUND(I140*H140,2)</f>
        <v>0</v>
      </c>
      <c r="K140" s="189" t="s">
        <v>129</v>
      </c>
      <c r="L140" s="41"/>
      <c r="M140" s="194" t="s">
        <v>1</v>
      </c>
      <c r="N140" s="195" t="s">
        <v>40</v>
      </c>
      <c r="O140" s="88"/>
      <c r="P140" s="196">
        <f>O140*H140</f>
        <v>0</v>
      </c>
      <c r="Q140" s="196">
        <v>0</v>
      </c>
      <c r="R140" s="196">
        <f>Q140*H140</f>
        <v>0</v>
      </c>
      <c r="S140" s="196">
        <v>0</v>
      </c>
      <c r="T140" s="197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198" t="s">
        <v>130</v>
      </c>
      <c r="AT140" s="198" t="s">
        <v>125</v>
      </c>
      <c r="AU140" s="198" t="s">
        <v>75</v>
      </c>
      <c r="AY140" s="14" t="s">
        <v>131</v>
      </c>
      <c r="BE140" s="199">
        <f>IF(N140="základní",J140,0)</f>
        <v>0</v>
      </c>
      <c r="BF140" s="199">
        <f>IF(N140="snížená",J140,0)</f>
        <v>0</v>
      </c>
      <c r="BG140" s="199">
        <f>IF(N140="zákl. přenesená",J140,0)</f>
        <v>0</v>
      </c>
      <c r="BH140" s="199">
        <f>IF(N140="sníž. přenesená",J140,0)</f>
        <v>0</v>
      </c>
      <c r="BI140" s="199">
        <f>IF(N140="nulová",J140,0)</f>
        <v>0</v>
      </c>
      <c r="BJ140" s="14" t="s">
        <v>83</v>
      </c>
      <c r="BK140" s="199">
        <f>ROUND(I140*H140,2)</f>
        <v>0</v>
      </c>
      <c r="BL140" s="14" t="s">
        <v>130</v>
      </c>
      <c r="BM140" s="198" t="s">
        <v>400</v>
      </c>
    </row>
    <row r="141" s="2" customFormat="1" ht="24.15" customHeight="1">
      <c r="A141" s="35"/>
      <c r="B141" s="36"/>
      <c r="C141" s="187" t="s">
        <v>217</v>
      </c>
      <c r="D141" s="187" t="s">
        <v>125</v>
      </c>
      <c r="E141" s="188" t="s">
        <v>218</v>
      </c>
      <c r="F141" s="189" t="s">
        <v>219</v>
      </c>
      <c r="G141" s="190" t="s">
        <v>156</v>
      </c>
      <c r="H141" s="191">
        <v>3</v>
      </c>
      <c r="I141" s="192"/>
      <c r="J141" s="193">
        <f>ROUND(I141*H141,2)</f>
        <v>0</v>
      </c>
      <c r="K141" s="189" t="s">
        <v>129</v>
      </c>
      <c r="L141" s="41"/>
      <c r="M141" s="194" t="s">
        <v>1</v>
      </c>
      <c r="N141" s="195" t="s">
        <v>40</v>
      </c>
      <c r="O141" s="88"/>
      <c r="P141" s="196">
        <f>O141*H141</f>
        <v>0</v>
      </c>
      <c r="Q141" s="196">
        <v>0</v>
      </c>
      <c r="R141" s="196">
        <f>Q141*H141</f>
        <v>0</v>
      </c>
      <c r="S141" s="196">
        <v>0</v>
      </c>
      <c r="T141" s="197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198" t="s">
        <v>130</v>
      </c>
      <c r="AT141" s="198" t="s">
        <v>125</v>
      </c>
      <c r="AU141" s="198" t="s">
        <v>75</v>
      </c>
      <c r="AY141" s="14" t="s">
        <v>131</v>
      </c>
      <c r="BE141" s="199">
        <f>IF(N141="základní",J141,0)</f>
        <v>0</v>
      </c>
      <c r="BF141" s="199">
        <f>IF(N141="snížená",J141,0)</f>
        <v>0</v>
      </c>
      <c r="BG141" s="199">
        <f>IF(N141="zákl. přenesená",J141,0)</f>
        <v>0</v>
      </c>
      <c r="BH141" s="199">
        <f>IF(N141="sníž. přenesená",J141,0)</f>
        <v>0</v>
      </c>
      <c r="BI141" s="199">
        <f>IF(N141="nulová",J141,0)</f>
        <v>0</v>
      </c>
      <c r="BJ141" s="14" t="s">
        <v>83</v>
      </c>
      <c r="BK141" s="199">
        <f>ROUND(I141*H141,2)</f>
        <v>0</v>
      </c>
      <c r="BL141" s="14" t="s">
        <v>130</v>
      </c>
      <c r="BM141" s="198" t="s">
        <v>401</v>
      </c>
    </row>
    <row r="142" s="2" customFormat="1">
      <c r="A142" s="35"/>
      <c r="B142" s="36"/>
      <c r="C142" s="37"/>
      <c r="D142" s="200" t="s">
        <v>146</v>
      </c>
      <c r="E142" s="37"/>
      <c r="F142" s="201" t="s">
        <v>221</v>
      </c>
      <c r="G142" s="37"/>
      <c r="H142" s="37"/>
      <c r="I142" s="202"/>
      <c r="J142" s="37"/>
      <c r="K142" s="37"/>
      <c r="L142" s="41"/>
      <c r="M142" s="203"/>
      <c r="N142" s="204"/>
      <c r="O142" s="88"/>
      <c r="P142" s="88"/>
      <c r="Q142" s="88"/>
      <c r="R142" s="88"/>
      <c r="S142" s="88"/>
      <c r="T142" s="89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T142" s="14" t="s">
        <v>146</v>
      </c>
      <c r="AU142" s="14" t="s">
        <v>75</v>
      </c>
    </row>
    <row r="143" s="2" customFormat="1" ht="24.15" customHeight="1">
      <c r="A143" s="35"/>
      <c r="B143" s="36"/>
      <c r="C143" s="187" t="s">
        <v>222</v>
      </c>
      <c r="D143" s="187" t="s">
        <v>125</v>
      </c>
      <c r="E143" s="188" t="s">
        <v>223</v>
      </c>
      <c r="F143" s="189" t="s">
        <v>224</v>
      </c>
      <c r="G143" s="190" t="s">
        <v>128</v>
      </c>
      <c r="H143" s="191">
        <v>1</v>
      </c>
      <c r="I143" s="192"/>
      <c r="J143" s="193">
        <f>ROUND(I143*H143,2)</f>
        <v>0</v>
      </c>
      <c r="K143" s="189" t="s">
        <v>129</v>
      </c>
      <c r="L143" s="41"/>
      <c r="M143" s="194" t="s">
        <v>1</v>
      </c>
      <c r="N143" s="195" t="s">
        <v>40</v>
      </c>
      <c r="O143" s="88"/>
      <c r="P143" s="196">
        <f>O143*H143</f>
        <v>0</v>
      </c>
      <c r="Q143" s="196">
        <v>0</v>
      </c>
      <c r="R143" s="196">
        <f>Q143*H143</f>
        <v>0</v>
      </c>
      <c r="S143" s="196">
        <v>0</v>
      </c>
      <c r="T143" s="197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198" t="s">
        <v>225</v>
      </c>
      <c r="AT143" s="198" t="s">
        <v>125</v>
      </c>
      <c r="AU143" s="198" t="s">
        <v>75</v>
      </c>
      <c r="AY143" s="14" t="s">
        <v>131</v>
      </c>
      <c r="BE143" s="199">
        <f>IF(N143="základní",J143,0)</f>
        <v>0</v>
      </c>
      <c r="BF143" s="199">
        <f>IF(N143="snížená",J143,0)</f>
        <v>0</v>
      </c>
      <c r="BG143" s="199">
        <f>IF(N143="zákl. přenesená",J143,0)</f>
        <v>0</v>
      </c>
      <c r="BH143" s="199">
        <f>IF(N143="sníž. přenesená",J143,0)</f>
        <v>0</v>
      </c>
      <c r="BI143" s="199">
        <f>IF(N143="nulová",J143,0)</f>
        <v>0</v>
      </c>
      <c r="BJ143" s="14" t="s">
        <v>83</v>
      </c>
      <c r="BK143" s="199">
        <f>ROUND(I143*H143,2)</f>
        <v>0</v>
      </c>
      <c r="BL143" s="14" t="s">
        <v>225</v>
      </c>
      <c r="BM143" s="198" t="s">
        <v>402</v>
      </c>
    </row>
    <row r="144" s="2" customFormat="1" ht="24.15" customHeight="1">
      <c r="A144" s="35"/>
      <c r="B144" s="36"/>
      <c r="C144" s="187" t="s">
        <v>227</v>
      </c>
      <c r="D144" s="187" t="s">
        <v>125</v>
      </c>
      <c r="E144" s="188" t="s">
        <v>228</v>
      </c>
      <c r="F144" s="189" t="s">
        <v>229</v>
      </c>
      <c r="G144" s="190" t="s">
        <v>128</v>
      </c>
      <c r="H144" s="191">
        <v>1</v>
      </c>
      <c r="I144" s="192"/>
      <c r="J144" s="193">
        <f>ROUND(I144*H144,2)</f>
        <v>0</v>
      </c>
      <c r="K144" s="189" t="s">
        <v>129</v>
      </c>
      <c r="L144" s="41"/>
      <c r="M144" s="194" t="s">
        <v>1</v>
      </c>
      <c r="N144" s="195" t="s">
        <v>40</v>
      </c>
      <c r="O144" s="88"/>
      <c r="P144" s="196">
        <f>O144*H144</f>
        <v>0</v>
      </c>
      <c r="Q144" s="196">
        <v>0</v>
      </c>
      <c r="R144" s="196">
        <f>Q144*H144</f>
        <v>0</v>
      </c>
      <c r="S144" s="196">
        <v>0</v>
      </c>
      <c r="T144" s="197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198" t="s">
        <v>130</v>
      </c>
      <c r="AT144" s="198" t="s">
        <v>125</v>
      </c>
      <c r="AU144" s="198" t="s">
        <v>75</v>
      </c>
      <c r="AY144" s="14" t="s">
        <v>131</v>
      </c>
      <c r="BE144" s="199">
        <f>IF(N144="základní",J144,0)</f>
        <v>0</v>
      </c>
      <c r="BF144" s="199">
        <f>IF(N144="snížená",J144,0)</f>
        <v>0</v>
      </c>
      <c r="BG144" s="199">
        <f>IF(N144="zákl. přenesená",J144,0)</f>
        <v>0</v>
      </c>
      <c r="BH144" s="199">
        <f>IF(N144="sníž. přenesená",J144,0)</f>
        <v>0</v>
      </c>
      <c r="BI144" s="199">
        <f>IF(N144="nulová",J144,0)</f>
        <v>0</v>
      </c>
      <c r="BJ144" s="14" t="s">
        <v>83</v>
      </c>
      <c r="BK144" s="199">
        <f>ROUND(I144*H144,2)</f>
        <v>0</v>
      </c>
      <c r="BL144" s="14" t="s">
        <v>130</v>
      </c>
      <c r="BM144" s="198" t="s">
        <v>403</v>
      </c>
    </row>
    <row r="145" s="2" customFormat="1" ht="16.5" customHeight="1">
      <c r="A145" s="35"/>
      <c r="B145" s="36"/>
      <c r="C145" s="187" t="s">
        <v>231</v>
      </c>
      <c r="D145" s="187" t="s">
        <v>125</v>
      </c>
      <c r="E145" s="188" t="s">
        <v>232</v>
      </c>
      <c r="F145" s="189" t="s">
        <v>233</v>
      </c>
      <c r="G145" s="190" t="s">
        <v>128</v>
      </c>
      <c r="H145" s="191">
        <v>1</v>
      </c>
      <c r="I145" s="192"/>
      <c r="J145" s="193">
        <f>ROUND(I145*H145,2)</f>
        <v>0</v>
      </c>
      <c r="K145" s="189" t="s">
        <v>129</v>
      </c>
      <c r="L145" s="41"/>
      <c r="M145" s="194" t="s">
        <v>1</v>
      </c>
      <c r="N145" s="195" t="s">
        <v>40</v>
      </c>
      <c r="O145" s="88"/>
      <c r="P145" s="196">
        <f>O145*H145</f>
        <v>0</v>
      </c>
      <c r="Q145" s="196">
        <v>0</v>
      </c>
      <c r="R145" s="196">
        <f>Q145*H145</f>
        <v>0</v>
      </c>
      <c r="S145" s="196">
        <v>0</v>
      </c>
      <c r="T145" s="197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198" t="s">
        <v>130</v>
      </c>
      <c r="AT145" s="198" t="s">
        <v>125</v>
      </c>
      <c r="AU145" s="198" t="s">
        <v>75</v>
      </c>
      <c r="AY145" s="14" t="s">
        <v>131</v>
      </c>
      <c r="BE145" s="199">
        <f>IF(N145="základní",J145,0)</f>
        <v>0</v>
      </c>
      <c r="BF145" s="199">
        <f>IF(N145="snížená",J145,0)</f>
        <v>0</v>
      </c>
      <c r="BG145" s="199">
        <f>IF(N145="zákl. přenesená",J145,0)</f>
        <v>0</v>
      </c>
      <c r="BH145" s="199">
        <f>IF(N145="sníž. přenesená",J145,0)</f>
        <v>0</v>
      </c>
      <c r="BI145" s="199">
        <f>IF(N145="nulová",J145,0)</f>
        <v>0</v>
      </c>
      <c r="BJ145" s="14" t="s">
        <v>83</v>
      </c>
      <c r="BK145" s="199">
        <f>ROUND(I145*H145,2)</f>
        <v>0</v>
      </c>
      <c r="BL145" s="14" t="s">
        <v>130</v>
      </c>
      <c r="BM145" s="198" t="s">
        <v>404</v>
      </c>
    </row>
    <row r="146" s="2" customFormat="1" ht="24.15" customHeight="1">
      <c r="A146" s="35"/>
      <c r="B146" s="36"/>
      <c r="C146" s="187" t="s">
        <v>235</v>
      </c>
      <c r="D146" s="187" t="s">
        <v>125</v>
      </c>
      <c r="E146" s="188" t="s">
        <v>236</v>
      </c>
      <c r="F146" s="189" t="s">
        <v>237</v>
      </c>
      <c r="G146" s="190" t="s">
        <v>128</v>
      </c>
      <c r="H146" s="191">
        <v>1</v>
      </c>
      <c r="I146" s="192"/>
      <c r="J146" s="193">
        <f>ROUND(I146*H146,2)</f>
        <v>0</v>
      </c>
      <c r="K146" s="189" t="s">
        <v>129</v>
      </c>
      <c r="L146" s="41"/>
      <c r="M146" s="194" t="s">
        <v>1</v>
      </c>
      <c r="N146" s="195" t="s">
        <v>40</v>
      </c>
      <c r="O146" s="88"/>
      <c r="P146" s="196">
        <f>O146*H146</f>
        <v>0</v>
      </c>
      <c r="Q146" s="196">
        <v>0</v>
      </c>
      <c r="R146" s="196">
        <f>Q146*H146</f>
        <v>0</v>
      </c>
      <c r="S146" s="196">
        <v>0</v>
      </c>
      <c r="T146" s="197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198" t="s">
        <v>225</v>
      </c>
      <c r="AT146" s="198" t="s">
        <v>125</v>
      </c>
      <c r="AU146" s="198" t="s">
        <v>75</v>
      </c>
      <c r="AY146" s="14" t="s">
        <v>131</v>
      </c>
      <c r="BE146" s="199">
        <f>IF(N146="základní",J146,0)</f>
        <v>0</v>
      </c>
      <c r="BF146" s="199">
        <f>IF(N146="snížená",J146,0)</f>
        <v>0</v>
      </c>
      <c r="BG146" s="199">
        <f>IF(N146="zákl. přenesená",J146,0)</f>
        <v>0</v>
      </c>
      <c r="BH146" s="199">
        <f>IF(N146="sníž. přenesená",J146,0)</f>
        <v>0</v>
      </c>
      <c r="BI146" s="199">
        <f>IF(N146="nulová",J146,0)</f>
        <v>0</v>
      </c>
      <c r="BJ146" s="14" t="s">
        <v>83</v>
      </c>
      <c r="BK146" s="199">
        <f>ROUND(I146*H146,2)</f>
        <v>0</v>
      </c>
      <c r="BL146" s="14" t="s">
        <v>225</v>
      </c>
      <c r="BM146" s="198" t="s">
        <v>405</v>
      </c>
    </row>
    <row r="147" s="2" customFormat="1" ht="16.5" customHeight="1">
      <c r="A147" s="35"/>
      <c r="B147" s="36"/>
      <c r="C147" s="187" t="s">
        <v>239</v>
      </c>
      <c r="D147" s="187" t="s">
        <v>125</v>
      </c>
      <c r="E147" s="188" t="s">
        <v>240</v>
      </c>
      <c r="F147" s="189" t="s">
        <v>241</v>
      </c>
      <c r="G147" s="190" t="s">
        <v>128</v>
      </c>
      <c r="H147" s="191">
        <v>1</v>
      </c>
      <c r="I147" s="192"/>
      <c r="J147" s="193">
        <f>ROUND(I147*H147,2)</f>
        <v>0</v>
      </c>
      <c r="K147" s="189" t="s">
        <v>129</v>
      </c>
      <c r="L147" s="41"/>
      <c r="M147" s="194" t="s">
        <v>1</v>
      </c>
      <c r="N147" s="195" t="s">
        <v>40</v>
      </c>
      <c r="O147" s="88"/>
      <c r="P147" s="196">
        <f>O147*H147</f>
        <v>0</v>
      </c>
      <c r="Q147" s="196">
        <v>0</v>
      </c>
      <c r="R147" s="196">
        <f>Q147*H147</f>
        <v>0</v>
      </c>
      <c r="S147" s="196">
        <v>0</v>
      </c>
      <c r="T147" s="197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198" t="s">
        <v>225</v>
      </c>
      <c r="AT147" s="198" t="s">
        <v>125</v>
      </c>
      <c r="AU147" s="198" t="s">
        <v>75</v>
      </c>
      <c r="AY147" s="14" t="s">
        <v>131</v>
      </c>
      <c r="BE147" s="199">
        <f>IF(N147="základní",J147,0)</f>
        <v>0</v>
      </c>
      <c r="BF147" s="199">
        <f>IF(N147="snížená",J147,0)</f>
        <v>0</v>
      </c>
      <c r="BG147" s="199">
        <f>IF(N147="zákl. přenesená",J147,0)</f>
        <v>0</v>
      </c>
      <c r="BH147" s="199">
        <f>IF(N147="sníž. přenesená",J147,0)</f>
        <v>0</v>
      </c>
      <c r="BI147" s="199">
        <f>IF(N147="nulová",J147,0)</f>
        <v>0</v>
      </c>
      <c r="BJ147" s="14" t="s">
        <v>83</v>
      </c>
      <c r="BK147" s="199">
        <f>ROUND(I147*H147,2)</f>
        <v>0</v>
      </c>
      <c r="BL147" s="14" t="s">
        <v>225</v>
      </c>
      <c r="BM147" s="198" t="s">
        <v>406</v>
      </c>
    </row>
    <row r="148" s="2" customFormat="1" ht="16.5" customHeight="1">
      <c r="A148" s="35"/>
      <c r="B148" s="36"/>
      <c r="C148" s="187" t="s">
        <v>243</v>
      </c>
      <c r="D148" s="187" t="s">
        <v>125</v>
      </c>
      <c r="E148" s="188" t="s">
        <v>244</v>
      </c>
      <c r="F148" s="189" t="s">
        <v>245</v>
      </c>
      <c r="G148" s="190" t="s">
        <v>128</v>
      </c>
      <c r="H148" s="191">
        <v>1</v>
      </c>
      <c r="I148" s="192"/>
      <c r="J148" s="193">
        <f>ROUND(I148*H148,2)</f>
        <v>0</v>
      </c>
      <c r="K148" s="189" t="s">
        <v>129</v>
      </c>
      <c r="L148" s="41"/>
      <c r="M148" s="205" t="s">
        <v>1</v>
      </c>
      <c r="N148" s="206" t="s">
        <v>40</v>
      </c>
      <c r="O148" s="207"/>
      <c r="P148" s="208">
        <f>O148*H148</f>
        <v>0</v>
      </c>
      <c r="Q148" s="208">
        <v>0</v>
      </c>
      <c r="R148" s="208">
        <f>Q148*H148</f>
        <v>0</v>
      </c>
      <c r="S148" s="208">
        <v>0</v>
      </c>
      <c r="T148" s="209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198" t="s">
        <v>225</v>
      </c>
      <c r="AT148" s="198" t="s">
        <v>125</v>
      </c>
      <c r="AU148" s="198" t="s">
        <v>75</v>
      </c>
      <c r="AY148" s="14" t="s">
        <v>131</v>
      </c>
      <c r="BE148" s="199">
        <f>IF(N148="základní",J148,0)</f>
        <v>0</v>
      </c>
      <c r="BF148" s="199">
        <f>IF(N148="snížená",J148,0)</f>
        <v>0</v>
      </c>
      <c r="BG148" s="199">
        <f>IF(N148="zákl. přenesená",J148,0)</f>
        <v>0</v>
      </c>
      <c r="BH148" s="199">
        <f>IF(N148="sníž. přenesená",J148,0)</f>
        <v>0</v>
      </c>
      <c r="BI148" s="199">
        <f>IF(N148="nulová",J148,0)</f>
        <v>0</v>
      </c>
      <c r="BJ148" s="14" t="s">
        <v>83</v>
      </c>
      <c r="BK148" s="199">
        <f>ROUND(I148*H148,2)</f>
        <v>0</v>
      </c>
      <c r="BL148" s="14" t="s">
        <v>225</v>
      </c>
      <c r="BM148" s="198" t="s">
        <v>407</v>
      </c>
    </row>
    <row r="149" s="2" customFormat="1" ht="6.96" customHeight="1">
      <c r="A149" s="35"/>
      <c r="B149" s="63"/>
      <c r="C149" s="64"/>
      <c r="D149" s="64"/>
      <c r="E149" s="64"/>
      <c r="F149" s="64"/>
      <c r="G149" s="64"/>
      <c r="H149" s="64"/>
      <c r="I149" s="64"/>
      <c r="J149" s="64"/>
      <c r="K149" s="64"/>
      <c r="L149" s="41"/>
      <c r="M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</row>
  </sheetData>
  <sheetProtection sheet="1" autoFilter="0" formatColumns="0" formatRows="0" objects="1" scenarios="1" spinCount="100000" saltValue="JoWjgh8817FyMcIV104MqXAWLHl2iw/dzozcd9pn5ToGNt52V/+5XfaR3Gkg8Oavi/abNmbXzwmP2UclsdIf2Q==" hashValue="ObCDrH3/2B32r2KK3Tuvum7eqnxQ1bUExtegjZXY19sFdAkVNWPgN7lX/URWCxU+RZ/8vKBy9EtXU0T6GMoXaA==" algorithmName="SHA-512" password="CC35"/>
  <autoFilter ref="C115:K148"/>
  <mergeCells count="9">
    <mergeCell ref="E7:H7"/>
    <mergeCell ref="E9:H9"/>
    <mergeCell ref="E18:H18"/>
    <mergeCell ref="E27:H27"/>
    <mergeCell ref="E85:H85"/>
    <mergeCell ref="E87:H87"/>
    <mergeCell ref="E106:H106"/>
    <mergeCell ref="E108:H10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103</v>
      </c>
    </row>
    <row r="3" s="1" customFormat="1" ht="6.96" customHeight="1">
      <c r="B3" s="133"/>
      <c r="C3" s="134"/>
      <c r="D3" s="134"/>
      <c r="E3" s="134"/>
      <c r="F3" s="134"/>
      <c r="G3" s="134"/>
      <c r="H3" s="134"/>
      <c r="I3" s="134"/>
      <c r="J3" s="134"/>
      <c r="K3" s="134"/>
      <c r="L3" s="17"/>
      <c r="AT3" s="14" t="s">
        <v>85</v>
      </c>
    </row>
    <row r="4" s="1" customFormat="1" ht="24.96" customHeight="1">
      <c r="B4" s="17"/>
      <c r="D4" s="135" t="s">
        <v>104</v>
      </c>
      <c r="L4" s="17"/>
      <c r="M4" s="136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37" t="s">
        <v>16</v>
      </c>
      <c r="L6" s="17"/>
    </row>
    <row r="7" s="1" customFormat="1" ht="16.5" customHeight="1">
      <c r="B7" s="17"/>
      <c r="E7" s="138" t="str">
        <f>'Rekapitulace stavby'!K6</f>
        <v>OPTAK - Zlínský kraj</v>
      </c>
      <c r="F7" s="137"/>
      <c r="G7" s="137"/>
      <c r="H7" s="137"/>
      <c r="L7" s="17"/>
    </row>
    <row r="8" s="2" customFormat="1" ht="12" customHeight="1">
      <c r="A8" s="35"/>
      <c r="B8" s="41"/>
      <c r="C8" s="35"/>
      <c r="D8" s="137" t="s">
        <v>105</v>
      </c>
      <c r="E8" s="35"/>
      <c r="F8" s="35"/>
      <c r="G8" s="35"/>
      <c r="H8" s="35"/>
      <c r="I8" s="35"/>
      <c r="J8" s="35"/>
      <c r="K8" s="35"/>
      <c r="L8" s="6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39" t="s">
        <v>408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37" t="s">
        <v>18</v>
      </c>
      <c r="E11" s="35"/>
      <c r="F11" s="140" t="s">
        <v>1</v>
      </c>
      <c r="G11" s="35"/>
      <c r="H11" s="35"/>
      <c r="I11" s="137" t="s">
        <v>19</v>
      </c>
      <c r="J11" s="140" t="s">
        <v>1</v>
      </c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37" t="s">
        <v>20</v>
      </c>
      <c r="E12" s="35"/>
      <c r="F12" s="140" t="s">
        <v>21</v>
      </c>
      <c r="G12" s="35"/>
      <c r="H12" s="35"/>
      <c r="I12" s="137" t="s">
        <v>22</v>
      </c>
      <c r="J12" s="141" t="str">
        <f>'Rekapitulace stavby'!AN8</f>
        <v>10. 12. 2024</v>
      </c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37" t="s">
        <v>24</v>
      </c>
      <c r="E14" s="35"/>
      <c r="F14" s="35"/>
      <c r="G14" s="35"/>
      <c r="H14" s="35"/>
      <c r="I14" s="137" t="s">
        <v>25</v>
      </c>
      <c r="J14" s="140" t="str">
        <f>IF('Rekapitulace stavby'!AN10="","",'Rekapitulace stavby'!AN10)</f>
        <v/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0" t="str">
        <f>IF('Rekapitulace stavby'!E11="","",'Rekapitulace stavby'!E11)</f>
        <v xml:space="preserve"> </v>
      </c>
      <c r="F15" s="35"/>
      <c r="G15" s="35"/>
      <c r="H15" s="35"/>
      <c r="I15" s="137" t="s">
        <v>27</v>
      </c>
      <c r="J15" s="140" t="str">
        <f>IF('Rekapitulace stavby'!AN11="","",'Rekapitulace stavby'!AN11)</f>
        <v/>
      </c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37" t="s">
        <v>28</v>
      </c>
      <c r="E17" s="35"/>
      <c r="F17" s="35"/>
      <c r="G17" s="35"/>
      <c r="H17" s="35"/>
      <c r="I17" s="137" t="s">
        <v>25</v>
      </c>
      <c r="J17" s="30" t="str">
        <f>'Rekapitulace stavby'!AN13</f>
        <v>Vyplň údaj</v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'Rekapitulace stavby'!E14</f>
        <v>Vyplň údaj</v>
      </c>
      <c r="F18" s="140"/>
      <c r="G18" s="140"/>
      <c r="H18" s="140"/>
      <c r="I18" s="137" t="s">
        <v>27</v>
      </c>
      <c r="J18" s="30" t="str">
        <f>'Rekapitulace stavby'!AN14</f>
        <v>Vyplň údaj</v>
      </c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37" t="s">
        <v>30</v>
      </c>
      <c r="E20" s="35"/>
      <c r="F20" s="35"/>
      <c r="G20" s="35"/>
      <c r="H20" s="35"/>
      <c r="I20" s="137" t="s">
        <v>25</v>
      </c>
      <c r="J20" s="140" t="str">
        <f>IF('Rekapitulace stavby'!AN16="","",'Rekapitulace stavby'!AN16)</f>
        <v/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0" t="str">
        <f>IF('Rekapitulace stavby'!E17="","",'Rekapitulace stavby'!E17)</f>
        <v xml:space="preserve"> </v>
      </c>
      <c r="F21" s="35"/>
      <c r="G21" s="35"/>
      <c r="H21" s="35"/>
      <c r="I21" s="137" t="s">
        <v>27</v>
      </c>
      <c r="J21" s="140" t="str">
        <f>IF('Rekapitulace stavby'!AN17="","",'Rekapitulace stavby'!AN17)</f>
        <v/>
      </c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37" t="s">
        <v>32</v>
      </c>
      <c r="E23" s="35"/>
      <c r="F23" s="35"/>
      <c r="G23" s="35"/>
      <c r="H23" s="35"/>
      <c r="I23" s="137" t="s">
        <v>25</v>
      </c>
      <c r="J23" s="140" t="s">
        <v>1</v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0" t="s">
        <v>33</v>
      </c>
      <c r="F24" s="35"/>
      <c r="G24" s="35"/>
      <c r="H24" s="35"/>
      <c r="I24" s="137" t="s">
        <v>27</v>
      </c>
      <c r="J24" s="140" t="s">
        <v>1</v>
      </c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37" t="s">
        <v>34</v>
      </c>
      <c r="E26" s="35"/>
      <c r="F26" s="35"/>
      <c r="G26" s="35"/>
      <c r="H26" s="35"/>
      <c r="I26" s="35"/>
      <c r="J26" s="35"/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42"/>
      <c r="B27" s="143"/>
      <c r="C27" s="142"/>
      <c r="D27" s="142"/>
      <c r="E27" s="144" t="s">
        <v>1</v>
      </c>
      <c r="F27" s="144"/>
      <c r="G27" s="144"/>
      <c r="H27" s="144"/>
      <c r="I27" s="142"/>
      <c r="J27" s="142"/>
      <c r="K27" s="142"/>
      <c r="L27" s="145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46"/>
      <c r="E29" s="146"/>
      <c r="F29" s="146"/>
      <c r="G29" s="146"/>
      <c r="H29" s="146"/>
      <c r="I29" s="146"/>
      <c r="J29" s="146"/>
      <c r="K29" s="146"/>
      <c r="L29" s="6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47" t="s">
        <v>35</v>
      </c>
      <c r="E30" s="35"/>
      <c r="F30" s="35"/>
      <c r="G30" s="35"/>
      <c r="H30" s="35"/>
      <c r="I30" s="35"/>
      <c r="J30" s="148">
        <f>ROUND(J116, 2)</f>
        <v>0</v>
      </c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46"/>
      <c r="E31" s="146"/>
      <c r="F31" s="146"/>
      <c r="G31" s="146"/>
      <c r="H31" s="146"/>
      <c r="I31" s="146"/>
      <c r="J31" s="146"/>
      <c r="K31" s="146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49" t="s">
        <v>37</v>
      </c>
      <c r="G32" s="35"/>
      <c r="H32" s="35"/>
      <c r="I32" s="149" t="s">
        <v>36</v>
      </c>
      <c r="J32" s="149" t="s">
        <v>38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0" t="s">
        <v>39</v>
      </c>
      <c r="E33" s="137" t="s">
        <v>40</v>
      </c>
      <c r="F33" s="151">
        <f>ROUND((SUM(BE116:BE148)),  2)</f>
        <v>0</v>
      </c>
      <c r="G33" s="35"/>
      <c r="H33" s="35"/>
      <c r="I33" s="152">
        <v>0.20999999999999999</v>
      </c>
      <c r="J33" s="151">
        <f>ROUND(((SUM(BE116:BE148))*I33),  2)</f>
        <v>0</v>
      </c>
      <c r="K33" s="3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37" t="s">
        <v>41</v>
      </c>
      <c r="F34" s="151">
        <f>ROUND((SUM(BF116:BF148)),  2)</f>
        <v>0</v>
      </c>
      <c r="G34" s="35"/>
      <c r="H34" s="35"/>
      <c r="I34" s="152">
        <v>0.12</v>
      </c>
      <c r="J34" s="151">
        <f>ROUND(((SUM(BF116:BF148))*I34),  2)</f>
        <v>0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37" t="s">
        <v>42</v>
      </c>
      <c r="F35" s="151">
        <f>ROUND((SUM(BG116:BG148)),  2)</f>
        <v>0</v>
      </c>
      <c r="G35" s="35"/>
      <c r="H35" s="35"/>
      <c r="I35" s="152">
        <v>0.20999999999999999</v>
      </c>
      <c r="J35" s="151">
        <f>0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37" t="s">
        <v>43</v>
      </c>
      <c r="F36" s="151">
        <f>ROUND((SUM(BH116:BH148)),  2)</f>
        <v>0</v>
      </c>
      <c r="G36" s="35"/>
      <c r="H36" s="35"/>
      <c r="I36" s="152">
        <v>0.12</v>
      </c>
      <c r="J36" s="151">
        <f>0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37" t="s">
        <v>44</v>
      </c>
      <c r="F37" s="151">
        <f>ROUND((SUM(BI116:BI148)),  2)</f>
        <v>0</v>
      </c>
      <c r="G37" s="35"/>
      <c r="H37" s="35"/>
      <c r="I37" s="152">
        <v>0</v>
      </c>
      <c r="J37" s="151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53"/>
      <c r="D39" s="154" t="s">
        <v>45</v>
      </c>
      <c r="E39" s="155"/>
      <c r="F39" s="155"/>
      <c r="G39" s="156" t="s">
        <v>46</v>
      </c>
      <c r="H39" s="157" t="s">
        <v>47</v>
      </c>
      <c r="I39" s="155"/>
      <c r="J39" s="158">
        <f>SUM(J30:J37)</f>
        <v>0</v>
      </c>
      <c r="K39" s="159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60" t="s">
        <v>48</v>
      </c>
      <c r="E50" s="161"/>
      <c r="F50" s="161"/>
      <c r="G50" s="160" t="s">
        <v>49</v>
      </c>
      <c r="H50" s="161"/>
      <c r="I50" s="161"/>
      <c r="J50" s="161"/>
      <c r="K50" s="161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62" t="s">
        <v>50</v>
      </c>
      <c r="E61" s="163"/>
      <c r="F61" s="164" t="s">
        <v>51</v>
      </c>
      <c r="G61" s="162" t="s">
        <v>50</v>
      </c>
      <c r="H61" s="163"/>
      <c r="I61" s="163"/>
      <c r="J61" s="165" t="s">
        <v>51</v>
      </c>
      <c r="K61" s="163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0" t="s">
        <v>52</v>
      </c>
      <c r="E65" s="166"/>
      <c r="F65" s="166"/>
      <c r="G65" s="160" t="s">
        <v>53</v>
      </c>
      <c r="H65" s="166"/>
      <c r="I65" s="166"/>
      <c r="J65" s="166"/>
      <c r="K65" s="166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62" t="s">
        <v>50</v>
      </c>
      <c r="E76" s="163"/>
      <c r="F76" s="164" t="s">
        <v>51</v>
      </c>
      <c r="G76" s="162" t="s">
        <v>50</v>
      </c>
      <c r="H76" s="163"/>
      <c r="I76" s="163"/>
      <c r="J76" s="165" t="s">
        <v>51</v>
      </c>
      <c r="K76" s="163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67"/>
      <c r="C77" s="168"/>
      <c r="D77" s="168"/>
      <c r="E77" s="168"/>
      <c r="F77" s="168"/>
      <c r="G77" s="168"/>
      <c r="H77" s="168"/>
      <c r="I77" s="168"/>
      <c r="J77" s="168"/>
      <c r="K77" s="168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69"/>
      <c r="C81" s="170"/>
      <c r="D81" s="170"/>
      <c r="E81" s="170"/>
      <c r="F81" s="170"/>
      <c r="G81" s="170"/>
      <c r="H81" s="170"/>
      <c r="I81" s="170"/>
      <c r="J81" s="170"/>
      <c r="K81" s="170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107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71" t="str">
        <f>E7</f>
        <v>OPTAK - Zlínský kraj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105</v>
      </c>
      <c r="D86" s="37"/>
      <c r="E86" s="37"/>
      <c r="F86" s="37"/>
      <c r="G86" s="37"/>
      <c r="H86" s="37"/>
      <c r="I86" s="37"/>
      <c r="J86" s="37"/>
      <c r="K86" s="37"/>
      <c r="L86" s="60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3" t="str">
        <f>E9</f>
        <v>10 - Zlín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20</v>
      </c>
      <c r="D89" s="37"/>
      <c r="E89" s="37"/>
      <c r="F89" s="24" t="str">
        <f>F12</f>
        <v>SEE Olomouc</v>
      </c>
      <c r="G89" s="37"/>
      <c r="H89" s="37"/>
      <c r="I89" s="29" t="s">
        <v>22</v>
      </c>
      <c r="J89" s="76" t="str">
        <f>IF(J12="","",J12)</f>
        <v>10. 12. 2024</v>
      </c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24</v>
      </c>
      <c r="D91" s="37"/>
      <c r="E91" s="37"/>
      <c r="F91" s="24" t="str">
        <f>E15</f>
        <v xml:space="preserve"> </v>
      </c>
      <c r="G91" s="37"/>
      <c r="H91" s="37"/>
      <c r="I91" s="29" t="s">
        <v>30</v>
      </c>
      <c r="J91" s="33" t="str">
        <f>E21</f>
        <v xml:space="preserve"> 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28</v>
      </c>
      <c r="D92" s="37"/>
      <c r="E92" s="37"/>
      <c r="F92" s="24" t="str">
        <f>IF(E18="","",E18)</f>
        <v>Vyplň údaj</v>
      </c>
      <c r="G92" s="37"/>
      <c r="H92" s="37"/>
      <c r="I92" s="29" t="s">
        <v>32</v>
      </c>
      <c r="J92" s="33" t="str">
        <f>E24</f>
        <v>Ing. Petr Zajíček</v>
      </c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72" t="s">
        <v>108</v>
      </c>
      <c r="D94" s="173"/>
      <c r="E94" s="173"/>
      <c r="F94" s="173"/>
      <c r="G94" s="173"/>
      <c r="H94" s="173"/>
      <c r="I94" s="173"/>
      <c r="J94" s="174" t="s">
        <v>109</v>
      </c>
      <c r="K94" s="173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75" t="s">
        <v>110</v>
      </c>
      <c r="D96" s="37"/>
      <c r="E96" s="37"/>
      <c r="F96" s="37"/>
      <c r="G96" s="37"/>
      <c r="H96" s="37"/>
      <c r="I96" s="37"/>
      <c r="J96" s="107">
        <f>J116</f>
        <v>0</v>
      </c>
      <c r="K96" s="37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111</v>
      </c>
    </row>
    <row r="97" s="2" customFormat="1" ht="21.84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0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6.96" customHeight="1">
      <c r="A98" s="35"/>
      <c r="B98" s="63"/>
      <c r="C98" s="64"/>
      <c r="D98" s="64"/>
      <c r="E98" s="64"/>
      <c r="F98" s="64"/>
      <c r="G98" s="64"/>
      <c r="H98" s="64"/>
      <c r="I98" s="64"/>
      <c r="J98" s="64"/>
      <c r="K98" s="64"/>
      <c r="L98" s="60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102" s="2" customFormat="1" ht="6.96" customHeight="1">
      <c r="A102" s="35"/>
      <c r="B102" s="65"/>
      <c r="C102" s="66"/>
      <c r="D102" s="66"/>
      <c r="E102" s="66"/>
      <c r="F102" s="66"/>
      <c r="G102" s="66"/>
      <c r="H102" s="66"/>
      <c r="I102" s="66"/>
      <c r="J102" s="66"/>
      <c r="K102" s="66"/>
      <c r="L102" s="60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="2" customFormat="1" ht="24.96" customHeight="1">
      <c r="A103" s="35"/>
      <c r="B103" s="36"/>
      <c r="C103" s="20" t="s">
        <v>112</v>
      </c>
      <c r="D103" s="37"/>
      <c r="E103" s="37"/>
      <c r="F103" s="37"/>
      <c r="G103" s="37"/>
      <c r="H103" s="37"/>
      <c r="I103" s="37"/>
      <c r="J103" s="37"/>
      <c r="K103" s="37"/>
      <c r="L103" s="60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="2" customFormat="1" ht="6.96" customHeight="1">
      <c r="A104" s="35"/>
      <c r="B104" s="36"/>
      <c r="C104" s="37"/>
      <c r="D104" s="37"/>
      <c r="E104" s="37"/>
      <c r="F104" s="37"/>
      <c r="G104" s="37"/>
      <c r="H104" s="37"/>
      <c r="I104" s="37"/>
      <c r="J104" s="37"/>
      <c r="K104" s="37"/>
      <c r="L104" s="60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="2" customFormat="1" ht="12" customHeight="1">
      <c r="A105" s="35"/>
      <c r="B105" s="36"/>
      <c r="C105" s="29" t="s">
        <v>16</v>
      </c>
      <c r="D105" s="37"/>
      <c r="E105" s="37"/>
      <c r="F105" s="37"/>
      <c r="G105" s="37"/>
      <c r="H105" s="37"/>
      <c r="I105" s="37"/>
      <c r="J105" s="37"/>
      <c r="K105" s="37"/>
      <c r="L105" s="60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="2" customFormat="1" ht="16.5" customHeight="1">
      <c r="A106" s="35"/>
      <c r="B106" s="36"/>
      <c r="C106" s="37"/>
      <c r="D106" s="37"/>
      <c r="E106" s="171" t="str">
        <f>E7</f>
        <v>OPTAK - Zlínský kraj</v>
      </c>
      <c r="F106" s="29"/>
      <c r="G106" s="29"/>
      <c r="H106" s="29"/>
      <c r="I106" s="37"/>
      <c r="J106" s="37"/>
      <c r="K106" s="37"/>
      <c r="L106" s="60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12" customHeight="1">
      <c r="A107" s="35"/>
      <c r="B107" s="36"/>
      <c r="C107" s="29" t="s">
        <v>105</v>
      </c>
      <c r="D107" s="37"/>
      <c r="E107" s="37"/>
      <c r="F107" s="37"/>
      <c r="G107" s="37"/>
      <c r="H107" s="37"/>
      <c r="I107" s="37"/>
      <c r="J107" s="37"/>
      <c r="K107" s="37"/>
      <c r="L107" s="60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16.5" customHeight="1">
      <c r="A108" s="35"/>
      <c r="B108" s="36"/>
      <c r="C108" s="37"/>
      <c r="D108" s="37"/>
      <c r="E108" s="73" t="str">
        <f>E9</f>
        <v>10 - Zlín</v>
      </c>
      <c r="F108" s="37"/>
      <c r="G108" s="37"/>
      <c r="H108" s="37"/>
      <c r="I108" s="37"/>
      <c r="J108" s="37"/>
      <c r="K108" s="37"/>
      <c r="L108" s="60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6.96" customHeight="1">
      <c r="A109" s="35"/>
      <c r="B109" s="36"/>
      <c r="C109" s="37"/>
      <c r="D109" s="37"/>
      <c r="E109" s="37"/>
      <c r="F109" s="37"/>
      <c r="G109" s="37"/>
      <c r="H109" s="37"/>
      <c r="I109" s="37"/>
      <c r="J109" s="37"/>
      <c r="K109" s="37"/>
      <c r="L109" s="60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12" customHeight="1">
      <c r="A110" s="35"/>
      <c r="B110" s="36"/>
      <c r="C110" s="29" t="s">
        <v>20</v>
      </c>
      <c r="D110" s="37"/>
      <c r="E110" s="37"/>
      <c r="F110" s="24" t="str">
        <f>F12</f>
        <v>SEE Olomouc</v>
      </c>
      <c r="G110" s="37"/>
      <c r="H110" s="37"/>
      <c r="I110" s="29" t="s">
        <v>22</v>
      </c>
      <c r="J110" s="76" t="str">
        <f>IF(J12="","",J12)</f>
        <v>10. 12. 2024</v>
      </c>
      <c r="K110" s="37"/>
      <c r="L110" s="60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6.96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60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5.15" customHeight="1">
      <c r="A112" s="35"/>
      <c r="B112" s="36"/>
      <c r="C112" s="29" t="s">
        <v>24</v>
      </c>
      <c r="D112" s="37"/>
      <c r="E112" s="37"/>
      <c r="F112" s="24" t="str">
        <f>E15</f>
        <v xml:space="preserve"> </v>
      </c>
      <c r="G112" s="37"/>
      <c r="H112" s="37"/>
      <c r="I112" s="29" t="s">
        <v>30</v>
      </c>
      <c r="J112" s="33" t="str">
        <f>E21</f>
        <v xml:space="preserve"> </v>
      </c>
      <c r="K112" s="37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5.15" customHeight="1">
      <c r="A113" s="35"/>
      <c r="B113" s="36"/>
      <c r="C113" s="29" t="s">
        <v>28</v>
      </c>
      <c r="D113" s="37"/>
      <c r="E113" s="37"/>
      <c r="F113" s="24" t="str">
        <f>IF(E18="","",E18)</f>
        <v>Vyplň údaj</v>
      </c>
      <c r="G113" s="37"/>
      <c r="H113" s="37"/>
      <c r="I113" s="29" t="s">
        <v>32</v>
      </c>
      <c r="J113" s="33" t="str">
        <f>E24</f>
        <v>Ing. Petr Zajíček</v>
      </c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10.32" customHeight="1">
      <c r="A114" s="35"/>
      <c r="B114" s="36"/>
      <c r="C114" s="37"/>
      <c r="D114" s="37"/>
      <c r="E114" s="37"/>
      <c r="F114" s="37"/>
      <c r="G114" s="37"/>
      <c r="H114" s="37"/>
      <c r="I114" s="37"/>
      <c r="J114" s="37"/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9" customFormat="1" ht="29.28" customHeight="1">
      <c r="A115" s="176"/>
      <c r="B115" s="177"/>
      <c r="C115" s="178" t="s">
        <v>113</v>
      </c>
      <c r="D115" s="179" t="s">
        <v>60</v>
      </c>
      <c r="E115" s="179" t="s">
        <v>56</v>
      </c>
      <c r="F115" s="179" t="s">
        <v>57</v>
      </c>
      <c r="G115" s="179" t="s">
        <v>114</v>
      </c>
      <c r="H115" s="179" t="s">
        <v>115</v>
      </c>
      <c r="I115" s="179" t="s">
        <v>116</v>
      </c>
      <c r="J115" s="179" t="s">
        <v>109</v>
      </c>
      <c r="K115" s="180" t="s">
        <v>117</v>
      </c>
      <c r="L115" s="181"/>
      <c r="M115" s="97" t="s">
        <v>1</v>
      </c>
      <c r="N115" s="98" t="s">
        <v>39</v>
      </c>
      <c r="O115" s="98" t="s">
        <v>118</v>
      </c>
      <c r="P115" s="98" t="s">
        <v>119</v>
      </c>
      <c r="Q115" s="98" t="s">
        <v>120</v>
      </c>
      <c r="R115" s="98" t="s">
        <v>121</v>
      </c>
      <c r="S115" s="98" t="s">
        <v>122</v>
      </c>
      <c r="T115" s="99" t="s">
        <v>123</v>
      </c>
      <c r="U115" s="176"/>
      <c r="V115" s="176"/>
      <c r="W115" s="176"/>
      <c r="X115" s="176"/>
      <c r="Y115" s="176"/>
      <c r="Z115" s="176"/>
      <c r="AA115" s="176"/>
      <c r="AB115" s="176"/>
      <c r="AC115" s="176"/>
      <c r="AD115" s="176"/>
      <c r="AE115" s="176"/>
    </row>
    <row r="116" s="2" customFormat="1" ht="22.8" customHeight="1">
      <c r="A116" s="35"/>
      <c r="B116" s="36"/>
      <c r="C116" s="104" t="s">
        <v>124</v>
      </c>
      <c r="D116" s="37"/>
      <c r="E116" s="37"/>
      <c r="F116" s="37"/>
      <c r="G116" s="37"/>
      <c r="H116" s="37"/>
      <c r="I116" s="37"/>
      <c r="J116" s="182">
        <f>BK116</f>
        <v>0</v>
      </c>
      <c r="K116" s="37"/>
      <c r="L116" s="41"/>
      <c r="M116" s="100"/>
      <c r="N116" s="183"/>
      <c r="O116" s="101"/>
      <c r="P116" s="184">
        <f>SUM(P117:P148)</f>
        <v>0</v>
      </c>
      <c r="Q116" s="101"/>
      <c r="R116" s="184">
        <f>SUM(R117:R148)</f>
        <v>0</v>
      </c>
      <c r="S116" s="101"/>
      <c r="T116" s="185">
        <f>SUM(T117:T148)</f>
        <v>0</v>
      </c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T116" s="14" t="s">
        <v>74</v>
      </c>
      <c r="AU116" s="14" t="s">
        <v>111</v>
      </c>
      <c r="BK116" s="186">
        <f>SUM(BK117:BK148)</f>
        <v>0</v>
      </c>
    </row>
    <row r="117" s="2" customFormat="1" ht="24.15" customHeight="1">
      <c r="A117" s="35"/>
      <c r="B117" s="36"/>
      <c r="C117" s="187" t="s">
        <v>83</v>
      </c>
      <c r="D117" s="187" t="s">
        <v>125</v>
      </c>
      <c r="E117" s="188" t="s">
        <v>126</v>
      </c>
      <c r="F117" s="189" t="s">
        <v>127</v>
      </c>
      <c r="G117" s="190" t="s">
        <v>128</v>
      </c>
      <c r="H117" s="191">
        <v>1</v>
      </c>
      <c r="I117" s="192"/>
      <c r="J117" s="193">
        <f>ROUND(I117*H117,2)</f>
        <v>0</v>
      </c>
      <c r="K117" s="189" t="s">
        <v>129</v>
      </c>
      <c r="L117" s="41"/>
      <c r="M117" s="194" t="s">
        <v>1</v>
      </c>
      <c r="N117" s="195" t="s">
        <v>40</v>
      </c>
      <c r="O117" s="88"/>
      <c r="P117" s="196">
        <f>O117*H117</f>
        <v>0</v>
      </c>
      <c r="Q117" s="196">
        <v>0</v>
      </c>
      <c r="R117" s="196">
        <f>Q117*H117</f>
        <v>0</v>
      </c>
      <c r="S117" s="196">
        <v>0</v>
      </c>
      <c r="T117" s="197">
        <f>S117*H117</f>
        <v>0</v>
      </c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R117" s="198" t="s">
        <v>130</v>
      </c>
      <c r="AT117" s="198" t="s">
        <v>125</v>
      </c>
      <c r="AU117" s="198" t="s">
        <v>75</v>
      </c>
      <c r="AY117" s="14" t="s">
        <v>131</v>
      </c>
      <c r="BE117" s="199">
        <f>IF(N117="základní",J117,0)</f>
        <v>0</v>
      </c>
      <c r="BF117" s="199">
        <f>IF(N117="snížená",J117,0)</f>
        <v>0</v>
      </c>
      <c r="BG117" s="199">
        <f>IF(N117="zákl. přenesená",J117,0)</f>
        <v>0</v>
      </c>
      <c r="BH117" s="199">
        <f>IF(N117="sníž. přenesená",J117,0)</f>
        <v>0</v>
      </c>
      <c r="BI117" s="199">
        <f>IF(N117="nulová",J117,0)</f>
        <v>0</v>
      </c>
      <c r="BJ117" s="14" t="s">
        <v>83</v>
      </c>
      <c r="BK117" s="199">
        <f>ROUND(I117*H117,2)</f>
        <v>0</v>
      </c>
      <c r="BL117" s="14" t="s">
        <v>130</v>
      </c>
      <c r="BM117" s="198" t="s">
        <v>409</v>
      </c>
    </row>
    <row r="118" s="2" customFormat="1" ht="24.15" customHeight="1">
      <c r="A118" s="35"/>
      <c r="B118" s="36"/>
      <c r="C118" s="187" t="s">
        <v>85</v>
      </c>
      <c r="D118" s="187" t="s">
        <v>125</v>
      </c>
      <c r="E118" s="188" t="s">
        <v>133</v>
      </c>
      <c r="F118" s="189" t="s">
        <v>134</v>
      </c>
      <c r="G118" s="190" t="s">
        <v>135</v>
      </c>
      <c r="H118" s="191">
        <v>120</v>
      </c>
      <c r="I118" s="192"/>
      <c r="J118" s="193">
        <f>ROUND(I118*H118,2)</f>
        <v>0</v>
      </c>
      <c r="K118" s="189" t="s">
        <v>129</v>
      </c>
      <c r="L118" s="41"/>
      <c r="M118" s="194" t="s">
        <v>1</v>
      </c>
      <c r="N118" s="195" t="s">
        <v>40</v>
      </c>
      <c r="O118" s="88"/>
      <c r="P118" s="196">
        <f>O118*H118</f>
        <v>0</v>
      </c>
      <c r="Q118" s="196">
        <v>0</v>
      </c>
      <c r="R118" s="196">
        <f>Q118*H118</f>
        <v>0</v>
      </c>
      <c r="S118" s="196">
        <v>0</v>
      </c>
      <c r="T118" s="197">
        <f>S118*H118</f>
        <v>0</v>
      </c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R118" s="198" t="s">
        <v>130</v>
      </c>
      <c r="AT118" s="198" t="s">
        <v>125</v>
      </c>
      <c r="AU118" s="198" t="s">
        <v>75</v>
      </c>
      <c r="AY118" s="14" t="s">
        <v>131</v>
      </c>
      <c r="BE118" s="199">
        <f>IF(N118="základní",J118,0)</f>
        <v>0</v>
      </c>
      <c r="BF118" s="199">
        <f>IF(N118="snížená",J118,0)</f>
        <v>0</v>
      </c>
      <c r="BG118" s="199">
        <f>IF(N118="zákl. přenesená",J118,0)</f>
        <v>0</v>
      </c>
      <c r="BH118" s="199">
        <f>IF(N118="sníž. přenesená",J118,0)</f>
        <v>0</v>
      </c>
      <c r="BI118" s="199">
        <f>IF(N118="nulová",J118,0)</f>
        <v>0</v>
      </c>
      <c r="BJ118" s="14" t="s">
        <v>83</v>
      </c>
      <c r="BK118" s="199">
        <f>ROUND(I118*H118,2)</f>
        <v>0</v>
      </c>
      <c r="BL118" s="14" t="s">
        <v>130</v>
      </c>
      <c r="BM118" s="198" t="s">
        <v>410</v>
      </c>
    </row>
    <row r="119" s="2" customFormat="1" ht="24.15" customHeight="1">
      <c r="A119" s="35"/>
      <c r="B119" s="36"/>
      <c r="C119" s="187" t="s">
        <v>137</v>
      </c>
      <c r="D119" s="187" t="s">
        <v>125</v>
      </c>
      <c r="E119" s="188" t="s">
        <v>138</v>
      </c>
      <c r="F119" s="189" t="s">
        <v>139</v>
      </c>
      <c r="G119" s="190" t="s">
        <v>140</v>
      </c>
      <c r="H119" s="191">
        <v>4</v>
      </c>
      <c r="I119" s="192"/>
      <c r="J119" s="193">
        <f>ROUND(I119*H119,2)</f>
        <v>0</v>
      </c>
      <c r="K119" s="189" t="s">
        <v>129</v>
      </c>
      <c r="L119" s="41"/>
      <c r="M119" s="194" t="s">
        <v>1</v>
      </c>
      <c r="N119" s="195" t="s">
        <v>40</v>
      </c>
      <c r="O119" s="88"/>
      <c r="P119" s="196">
        <f>O119*H119</f>
        <v>0</v>
      </c>
      <c r="Q119" s="196">
        <v>0</v>
      </c>
      <c r="R119" s="196">
        <f>Q119*H119</f>
        <v>0</v>
      </c>
      <c r="S119" s="196">
        <v>0</v>
      </c>
      <c r="T119" s="197">
        <f>S119*H119</f>
        <v>0</v>
      </c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R119" s="198" t="s">
        <v>130</v>
      </c>
      <c r="AT119" s="198" t="s">
        <v>125</v>
      </c>
      <c r="AU119" s="198" t="s">
        <v>75</v>
      </c>
      <c r="AY119" s="14" t="s">
        <v>131</v>
      </c>
      <c r="BE119" s="199">
        <f>IF(N119="základní",J119,0)</f>
        <v>0</v>
      </c>
      <c r="BF119" s="199">
        <f>IF(N119="snížená",J119,0)</f>
        <v>0</v>
      </c>
      <c r="BG119" s="199">
        <f>IF(N119="zákl. přenesená",J119,0)</f>
        <v>0</v>
      </c>
      <c r="BH119" s="199">
        <f>IF(N119="sníž. přenesená",J119,0)</f>
        <v>0</v>
      </c>
      <c r="BI119" s="199">
        <f>IF(N119="nulová",J119,0)</f>
        <v>0</v>
      </c>
      <c r="BJ119" s="14" t="s">
        <v>83</v>
      </c>
      <c r="BK119" s="199">
        <f>ROUND(I119*H119,2)</f>
        <v>0</v>
      </c>
      <c r="BL119" s="14" t="s">
        <v>130</v>
      </c>
      <c r="BM119" s="198" t="s">
        <v>411</v>
      </c>
    </row>
    <row r="120" s="2" customFormat="1" ht="21.75" customHeight="1">
      <c r="A120" s="35"/>
      <c r="B120" s="36"/>
      <c r="C120" s="187" t="s">
        <v>142</v>
      </c>
      <c r="D120" s="187" t="s">
        <v>125</v>
      </c>
      <c r="E120" s="188" t="s">
        <v>143</v>
      </c>
      <c r="F120" s="189" t="s">
        <v>144</v>
      </c>
      <c r="G120" s="190" t="s">
        <v>140</v>
      </c>
      <c r="H120" s="191">
        <v>15</v>
      </c>
      <c r="I120" s="192"/>
      <c r="J120" s="193">
        <f>ROUND(I120*H120,2)</f>
        <v>0</v>
      </c>
      <c r="K120" s="189" t="s">
        <v>129</v>
      </c>
      <c r="L120" s="41"/>
      <c r="M120" s="194" t="s">
        <v>1</v>
      </c>
      <c r="N120" s="195" t="s">
        <v>40</v>
      </c>
      <c r="O120" s="88"/>
      <c r="P120" s="196">
        <f>O120*H120</f>
        <v>0</v>
      </c>
      <c r="Q120" s="196">
        <v>0</v>
      </c>
      <c r="R120" s="196">
        <f>Q120*H120</f>
        <v>0</v>
      </c>
      <c r="S120" s="196">
        <v>0</v>
      </c>
      <c r="T120" s="197">
        <f>S120*H120</f>
        <v>0</v>
      </c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R120" s="198" t="s">
        <v>130</v>
      </c>
      <c r="AT120" s="198" t="s">
        <v>125</v>
      </c>
      <c r="AU120" s="198" t="s">
        <v>75</v>
      </c>
      <c r="AY120" s="14" t="s">
        <v>131</v>
      </c>
      <c r="BE120" s="199">
        <f>IF(N120="základní",J120,0)</f>
        <v>0</v>
      </c>
      <c r="BF120" s="199">
        <f>IF(N120="snížená",J120,0)</f>
        <v>0</v>
      </c>
      <c r="BG120" s="199">
        <f>IF(N120="zákl. přenesená",J120,0)</f>
        <v>0</v>
      </c>
      <c r="BH120" s="199">
        <f>IF(N120="sníž. přenesená",J120,0)</f>
        <v>0</v>
      </c>
      <c r="BI120" s="199">
        <f>IF(N120="nulová",J120,0)</f>
        <v>0</v>
      </c>
      <c r="BJ120" s="14" t="s">
        <v>83</v>
      </c>
      <c r="BK120" s="199">
        <f>ROUND(I120*H120,2)</f>
        <v>0</v>
      </c>
      <c r="BL120" s="14" t="s">
        <v>130</v>
      </c>
      <c r="BM120" s="198" t="s">
        <v>412</v>
      </c>
    </row>
    <row r="121" s="2" customFormat="1">
      <c r="A121" s="35"/>
      <c r="B121" s="36"/>
      <c r="C121" s="37"/>
      <c r="D121" s="200" t="s">
        <v>146</v>
      </c>
      <c r="E121" s="37"/>
      <c r="F121" s="201" t="s">
        <v>147</v>
      </c>
      <c r="G121" s="37"/>
      <c r="H121" s="37"/>
      <c r="I121" s="202"/>
      <c r="J121" s="37"/>
      <c r="K121" s="37"/>
      <c r="L121" s="41"/>
      <c r="M121" s="203"/>
      <c r="N121" s="204"/>
      <c r="O121" s="88"/>
      <c r="P121" s="88"/>
      <c r="Q121" s="88"/>
      <c r="R121" s="88"/>
      <c r="S121" s="88"/>
      <c r="T121" s="89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T121" s="14" t="s">
        <v>146</v>
      </c>
      <c r="AU121" s="14" t="s">
        <v>75</v>
      </c>
    </row>
    <row r="122" s="2" customFormat="1" ht="37.8" customHeight="1">
      <c r="A122" s="35"/>
      <c r="B122" s="36"/>
      <c r="C122" s="187" t="s">
        <v>148</v>
      </c>
      <c r="D122" s="187" t="s">
        <v>125</v>
      </c>
      <c r="E122" s="188" t="s">
        <v>149</v>
      </c>
      <c r="F122" s="189" t="s">
        <v>150</v>
      </c>
      <c r="G122" s="190" t="s">
        <v>151</v>
      </c>
      <c r="H122" s="191">
        <v>5</v>
      </c>
      <c r="I122" s="192"/>
      <c r="J122" s="193">
        <f>ROUND(I122*H122,2)</f>
        <v>0</v>
      </c>
      <c r="K122" s="189" t="s">
        <v>129</v>
      </c>
      <c r="L122" s="41"/>
      <c r="M122" s="194" t="s">
        <v>1</v>
      </c>
      <c r="N122" s="195" t="s">
        <v>40</v>
      </c>
      <c r="O122" s="88"/>
      <c r="P122" s="196">
        <f>O122*H122</f>
        <v>0</v>
      </c>
      <c r="Q122" s="196">
        <v>0</v>
      </c>
      <c r="R122" s="196">
        <f>Q122*H122</f>
        <v>0</v>
      </c>
      <c r="S122" s="196">
        <v>0</v>
      </c>
      <c r="T122" s="197">
        <f>S122*H122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R122" s="198" t="s">
        <v>130</v>
      </c>
      <c r="AT122" s="198" t="s">
        <v>125</v>
      </c>
      <c r="AU122" s="198" t="s">
        <v>75</v>
      </c>
      <c r="AY122" s="14" t="s">
        <v>131</v>
      </c>
      <c r="BE122" s="199">
        <f>IF(N122="základní",J122,0)</f>
        <v>0</v>
      </c>
      <c r="BF122" s="199">
        <f>IF(N122="snížená",J122,0)</f>
        <v>0</v>
      </c>
      <c r="BG122" s="199">
        <f>IF(N122="zákl. přenesená",J122,0)</f>
        <v>0</v>
      </c>
      <c r="BH122" s="199">
        <f>IF(N122="sníž. přenesená",J122,0)</f>
        <v>0</v>
      </c>
      <c r="BI122" s="199">
        <f>IF(N122="nulová",J122,0)</f>
        <v>0</v>
      </c>
      <c r="BJ122" s="14" t="s">
        <v>83</v>
      </c>
      <c r="BK122" s="199">
        <f>ROUND(I122*H122,2)</f>
        <v>0</v>
      </c>
      <c r="BL122" s="14" t="s">
        <v>130</v>
      </c>
      <c r="BM122" s="198" t="s">
        <v>413</v>
      </c>
    </row>
    <row r="123" s="2" customFormat="1">
      <c r="A123" s="35"/>
      <c r="B123" s="36"/>
      <c r="C123" s="37"/>
      <c r="D123" s="200" t="s">
        <v>146</v>
      </c>
      <c r="E123" s="37"/>
      <c r="F123" s="201" t="s">
        <v>147</v>
      </c>
      <c r="G123" s="37"/>
      <c r="H123" s="37"/>
      <c r="I123" s="202"/>
      <c r="J123" s="37"/>
      <c r="K123" s="37"/>
      <c r="L123" s="41"/>
      <c r="M123" s="203"/>
      <c r="N123" s="204"/>
      <c r="O123" s="88"/>
      <c r="P123" s="88"/>
      <c r="Q123" s="88"/>
      <c r="R123" s="88"/>
      <c r="S123" s="88"/>
      <c r="T123" s="89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T123" s="14" t="s">
        <v>146</v>
      </c>
      <c r="AU123" s="14" t="s">
        <v>75</v>
      </c>
    </row>
    <row r="124" s="2" customFormat="1" ht="24.15" customHeight="1">
      <c r="A124" s="35"/>
      <c r="B124" s="36"/>
      <c r="C124" s="187" t="s">
        <v>285</v>
      </c>
      <c r="D124" s="187" t="s">
        <v>125</v>
      </c>
      <c r="E124" s="188" t="s">
        <v>286</v>
      </c>
      <c r="F124" s="189" t="s">
        <v>287</v>
      </c>
      <c r="G124" s="190" t="s">
        <v>156</v>
      </c>
      <c r="H124" s="191">
        <v>1</v>
      </c>
      <c r="I124" s="192"/>
      <c r="J124" s="193">
        <f>ROUND(I124*H124,2)</f>
        <v>0</v>
      </c>
      <c r="K124" s="189" t="s">
        <v>1</v>
      </c>
      <c r="L124" s="41"/>
      <c r="M124" s="194" t="s">
        <v>1</v>
      </c>
      <c r="N124" s="195" t="s">
        <v>40</v>
      </c>
      <c r="O124" s="88"/>
      <c r="P124" s="196">
        <f>O124*H124</f>
        <v>0</v>
      </c>
      <c r="Q124" s="196">
        <v>0</v>
      </c>
      <c r="R124" s="196">
        <f>Q124*H124</f>
        <v>0</v>
      </c>
      <c r="S124" s="196">
        <v>0</v>
      </c>
      <c r="T124" s="197">
        <f>S124*H124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198" t="s">
        <v>130</v>
      </c>
      <c r="AT124" s="198" t="s">
        <v>125</v>
      </c>
      <c r="AU124" s="198" t="s">
        <v>75</v>
      </c>
      <c r="AY124" s="14" t="s">
        <v>131</v>
      </c>
      <c r="BE124" s="199">
        <f>IF(N124="základní",J124,0)</f>
        <v>0</v>
      </c>
      <c r="BF124" s="199">
        <f>IF(N124="snížená",J124,0)</f>
        <v>0</v>
      </c>
      <c r="BG124" s="199">
        <f>IF(N124="zákl. přenesená",J124,0)</f>
        <v>0</v>
      </c>
      <c r="BH124" s="199">
        <f>IF(N124="sníž. přenesená",J124,0)</f>
        <v>0</v>
      </c>
      <c r="BI124" s="199">
        <f>IF(N124="nulová",J124,0)</f>
        <v>0</v>
      </c>
      <c r="BJ124" s="14" t="s">
        <v>83</v>
      </c>
      <c r="BK124" s="199">
        <f>ROUND(I124*H124,2)</f>
        <v>0</v>
      </c>
      <c r="BL124" s="14" t="s">
        <v>130</v>
      </c>
      <c r="BM124" s="198" t="s">
        <v>414</v>
      </c>
    </row>
    <row r="125" s="2" customFormat="1">
      <c r="A125" s="35"/>
      <c r="B125" s="36"/>
      <c r="C125" s="37"/>
      <c r="D125" s="200" t="s">
        <v>146</v>
      </c>
      <c r="E125" s="37"/>
      <c r="F125" s="201" t="s">
        <v>158</v>
      </c>
      <c r="G125" s="37"/>
      <c r="H125" s="37"/>
      <c r="I125" s="202"/>
      <c r="J125" s="37"/>
      <c r="K125" s="37"/>
      <c r="L125" s="41"/>
      <c r="M125" s="203"/>
      <c r="N125" s="204"/>
      <c r="O125" s="88"/>
      <c r="P125" s="88"/>
      <c r="Q125" s="88"/>
      <c r="R125" s="88"/>
      <c r="S125" s="88"/>
      <c r="T125" s="89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T125" s="14" t="s">
        <v>146</v>
      </c>
      <c r="AU125" s="14" t="s">
        <v>75</v>
      </c>
    </row>
    <row r="126" s="2" customFormat="1" ht="16.5" customHeight="1">
      <c r="A126" s="35"/>
      <c r="B126" s="36"/>
      <c r="C126" s="187" t="s">
        <v>159</v>
      </c>
      <c r="D126" s="187" t="s">
        <v>125</v>
      </c>
      <c r="E126" s="188" t="s">
        <v>160</v>
      </c>
      <c r="F126" s="189" t="s">
        <v>161</v>
      </c>
      <c r="G126" s="190" t="s">
        <v>156</v>
      </c>
      <c r="H126" s="191">
        <v>4</v>
      </c>
      <c r="I126" s="192"/>
      <c r="J126" s="193">
        <f>ROUND(I126*H126,2)</f>
        <v>0</v>
      </c>
      <c r="K126" s="189" t="s">
        <v>1</v>
      </c>
      <c r="L126" s="41"/>
      <c r="M126" s="194" t="s">
        <v>1</v>
      </c>
      <c r="N126" s="195" t="s">
        <v>40</v>
      </c>
      <c r="O126" s="88"/>
      <c r="P126" s="196">
        <f>O126*H126</f>
        <v>0</v>
      </c>
      <c r="Q126" s="196">
        <v>0</v>
      </c>
      <c r="R126" s="196">
        <f>Q126*H126</f>
        <v>0</v>
      </c>
      <c r="S126" s="196">
        <v>0</v>
      </c>
      <c r="T126" s="197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198" t="s">
        <v>130</v>
      </c>
      <c r="AT126" s="198" t="s">
        <v>125</v>
      </c>
      <c r="AU126" s="198" t="s">
        <v>75</v>
      </c>
      <c r="AY126" s="14" t="s">
        <v>131</v>
      </c>
      <c r="BE126" s="199">
        <f>IF(N126="základní",J126,0)</f>
        <v>0</v>
      </c>
      <c r="BF126" s="199">
        <f>IF(N126="snížená",J126,0)</f>
        <v>0</v>
      </c>
      <c r="BG126" s="199">
        <f>IF(N126="zákl. přenesená",J126,0)</f>
        <v>0</v>
      </c>
      <c r="BH126" s="199">
        <f>IF(N126="sníž. přenesená",J126,0)</f>
        <v>0</v>
      </c>
      <c r="BI126" s="199">
        <f>IF(N126="nulová",J126,0)</f>
        <v>0</v>
      </c>
      <c r="BJ126" s="14" t="s">
        <v>83</v>
      </c>
      <c r="BK126" s="199">
        <f>ROUND(I126*H126,2)</f>
        <v>0</v>
      </c>
      <c r="BL126" s="14" t="s">
        <v>130</v>
      </c>
      <c r="BM126" s="198" t="s">
        <v>415</v>
      </c>
    </row>
    <row r="127" s="2" customFormat="1" ht="33" customHeight="1">
      <c r="A127" s="35"/>
      <c r="B127" s="36"/>
      <c r="C127" s="187" t="s">
        <v>163</v>
      </c>
      <c r="D127" s="187" t="s">
        <v>125</v>
      </c>
      <c r="E127" s="188" t="s">
        <v>164</v>
      </c>
      <c r="F127" s="189" t="s">
        <v>165</v>
      </c>
      <c r="G127" s="190" t="s">
        <v>156</v>
      </c>
      <c r="H127" s="191">
        <v>4</v>
      </c>
      <c r="I127" s="192"/>
      <c r="J127" s="193">
        <f>ROUND(I127*H127,2)</f>
        <v>0</v>
      </c>
      <c r="K127" s="189" t="s">
        <v>129</v>
      </c>
      <c r="L127" s="41"/>
      <c r="M127" s="194" t="s">
        <v>1</v>
      </c>
      <c r="N127" s="195" t="s">
        <v>40</v>
      </c>
      <c r="O127" s="88"/>
      <c r="P127" s="196">
        <f>O127*H127</f>
        <v>0</v>
      </c>
      <c r="Q127" s="196">
        <v>0</v>
      </c>
      <c r="R127" s="196">
        <f>Q127*H127</f>
        <v>0</v>
      </c>
      <c r="S127" s="196">
        <v>0</v>
      </c>
      <c r="T127" s="197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198" t="s">
        <v>130</v>
      </c>
      <c r="AT127" s="198" t="s">
        <v>125</v>
      </c>
      <c r="AU127" s="198" t="s">
        <v>75</v>
      </c>
      <c r="AY127" s="14" t="s">
        <v>131</v>
      </c>
      <c r="BE127" s="199">
        <f>IF(N127="základní",J127,0)</f>
        <v>0</v>
      </c>
      <c r="BF127" s="199">
        <f>IF(N127="snížená",J127,0)</f>
        <v>0</v>
      </c>
      <c r="BG127" s="199">
        <f>IF(N127="zákl. přenesená",J127,0)</f>
        <v>0</v>
      </c>
      <c r="BH127" s="199">
        <f>IF(N127="sníž. přenesená",J127,0)</f>
        <v>0</v>
      </c>
      <c r="BI127" s="199">
        <f>IF(N127="nulová",J127,0)</f>
        <v>0</v>
      </c>
      <c r="BJ127" s="14" t="s">
        <v>83</v>
      </c>
      <c r="BK127" s="199">
        <f>ROUND(I127*H127,2)</f>
        <v>0</v>
      </c>
      <c r="BL127" s="14" t="s">
        <v>130</v>
      </c>
      <c r="BM127" s="198" t="s">
        <v>416</v>
      </c>
    </row>
    <row r="128" s="2" customFormat="1" ht="16.5" customHeight="1">
      <c r="A128" s="35"/>
      <c r="B128" s="36"/>
      <c r="C128" s="187" t="s">
        <v>101</v>
      </c>
      <c r="D128" s="187" t="s">
        <v>125</v>
      </c>
      <c r="E128" s="188" t="s">
        <v>167</v>
      </c>
      <c r="F128" s="189" t="s">
        <v>168</v>
      </c>
      <c r="G128" s="190" t="s">
        <v>156</v>
      </c>
      <c r="H128" s="191">
        <v>2</v>
      </c>
      <c r="I128" s="192"/>
      <c r="J128" s="193">
        <f>ROUND(I128*H128,2)</f>
        <v>0</v>
      </c>
      <c r="K128" s="189" t="s">
        <v>129</v>
      </c>
      <c r="L128" s="41"/>
      <c r="M128" s="194" t="s">
        <v>1</v>
      </c>
      <c r="N128" s="195" t="s">
        <v>40</v>
      </c>
      <c r="O128" s="88"/>
      <c r="P128" s="196">
        <f>O128*H128</f>
        <v>0</v>
      </c>
      <c r="Q128" s="196">
        <v>0</v>
      </c>
      <c r="R128" s="196">
        <f>Q128*H128</f>
        <v>0</v>
      </c>
      <c r="S128" s="196">
        <v>0</v>
      </c>
      <c r="T128" s="197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198" t="s">
        <v>130</v>
      </c>
      <c r="AT128" s="198" t="s">
        <v>125</v>
      </c>
      <c r="AU128" s="198" t="s">
        <v>75</v>
      </c>
      <c r="AY128" s="14" t="s">
        <v>131</v>
      </c>
      <c r="BE128" s="199">
        <f>IF(N128="základní",J128,0)</f>
        <v>0</v>
      </c>
      <c r="BF128" s="199">
        <f>IF(N128="snížená",J128,0)</f>
        <v>0</v>
      </c>
      <c r="BG128" s="199">
        <f>IF(N128="zákl. přenesená",J128,0)</f>
        <v>0</v>
      </c>
      <c r="BH128" s="199">
        <f>IF(N128="sníž. přenesená",J128,0)</f>
        <v>0</v>
      </c>
      <c r="BI128" s="199">
        <f>IF(N128="nulová",J128,0)</f>
        <v>0</v>
      </c>
      <c r="BJ128" s="14" t="s">
        <v>83</v>
      </c>
      <c r="BK128" s="199">
        <f>ROUND(I128*H128,2)</f>
        <v>0</v>
      </c>
      <c r="BL128" s="14" t="s">
        <v>130</v>
      </c>
      <c r="BM128" s="198" t="s">
        <v>417</v>
      </c>
    </row>
    <row r="129" s="2" customFormat="1" ht="37.8" customHeight="1">
      <c r="A129" s="35"/>
      <c r="B129" s="36"/>
      <c r="C129" s="187" t="s">
        <v>170</v>
      </c>
      <c r="D129" s="187" t="s">
        <v>125</v>
      </c>
      <c r="E129" s="188" t="s">
        <v>171</v>
      </c>
      <c r="F129" s="189" t="s">
        <v>172</v>
      </c>
      <c r="G129" s="190" t="s">
        <v>156</v>
      </c>
      <c r="H129" s="191">
        <v>1</v>
      </c>
      <c r="I129" s="192"/>
      <c r="J129" s="193">
        <f>ROUND(I129*H129,2)</f>
        <v>0</v>
      </c>
      <c r="K129" s="189" t="s">
        <v>129</v>
      </c>
      <c r="L129" s="41"/>
      <c r="M129" s="194" t="s">
        <v>1</v>
      </c>
      <c r="N129" s="195" t="s">
        <v>40</v>
      </c>
      <c r="O129" s="88"/>
      <c r="P129" s="196">
        <f>O129*H129</f>
        <v>0</v>
      </c>
      <c r="Q129" s="196">
        <v>0</v>
      </c>
      <c r="R129" s="196">
        <f>Q129*H129</f>
        <v>0</v>
      </c>
      <c r="S129" s="196">
        <v>0</v>
      </c>
      <c r="T129" s="197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198" t="s">
        <v>130</v>
      </c>
      <c r="AT129" s="198" t="s">
        <v>125</v>
      </c>
      <c r="AU129" s="198" t="s">
        <v>75</v>
      </c>
      <c r="AY129" s="14" t="s">
        <v>131</v>
      </c>
      <c r="BE129" s="199">
        <f>IF(N129="základní",J129,0)</f>
        <v>0</v>
      </c>
      <c r="BF129" s="199">
        <f>IF(N129="snížená",J129,0)</f>
        <v>0</v>
      </c>
      <c r="BG129" s="199">
        <f>IF(N129="zákl. přenesená",J129,0)</f>
        <v>0</v>
      </c>
      <c r="BH129" s="199">
        <f>IF(N129="sníž. přenesená",J129,0)</f>
        <v>0</v>
      </c>
      <c r="BI129" s="199">
        <f>IF(N129="nulová",J129,0)</f>
        <v>0</v>
      </c>
      <c r="BJ129" s="14" t="s">
        <v>83</v>
      </c>
      <c r="BK129" s="199">
        <f>ROUND(I129*H129,2)</f>
        <v>0</v>
      </c>
      <c r="BL129" s="14" t="s">
        <v>130</v>
      </c>
      <c r="BM129" s="198" t="s">
        <v>418</v>
      </c>
    </row>
    <row r="130" s="2" customFormat="1" ht="21.75" customHeight="1">
      <c r="A130" s="35"/>
      <c r="B130" s="36"/>
      <c r="C130" s="187" t="s">
        <v>8</v>
      </c>
      <c r="D130" s="187" t="s">
        <v>125</v>
      </c>
      <c r="E130" s="188" t="s">
        <v>258</v>
      </c>
      <c r="F130" s="189" t="s">
        <v>259</v>
      </c>
      <c r="G130" s="190" t="s">
        <v>156</v>
      </c>
      <c r="H130" s="191">
        <v>1</v>
      </c>
      <c r="I130" s="192"/>
      <c r="J130" s="193">
        <f>ROUND(I130*H130,2)</f>
        <v>0</v>
      </c>
      <c r="K130" s="189" t="s">
        <v>129</v>
      </c>
      <c r="L130" s="41"/>
      <c r="M130" s="194" t="s">
        <v>1</v>
      </c>
      <c r="N130" s="195" t="s">
        <v>40</v>
      </c>
      <c r="O130" s="88"/>
      <c r="P130" s="196">
        <f>O130*H130</f>
        <v>0</v>
      </c>
      <c r="Q130" s="196">
        <v>0</v>
      </c>
      <c r="R130" s="196">
        <f>Q130*H130</f>
        <v>0</v>
      </c>
      <c r="S130" s="196">
        <v>0</v>
      </c>
      <c r="T130" s="197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198" t="s">
        <v>130</v>
      </c>
      <c r="AT130" s="198" t="s">
        <v>125</v>
      </c>
      <c r="AU130" s="198" t="s">
        <v>75</v>
      </c>
      <c r="AY130" s="14" t="s">
        <v>131</v>
      </c>
      <c r="BE130" s="199">
        <f>IF(N130="základní",J130,0)</f>
        <v>0</v>
      </c>
      <c r="BF130" s="199">
        <f>IF(N130="snížená",J130,0)</f>
        <v>0</v>
      </c>
      <c r="BG130" s="199">
        <f>IF(N130="zákl. přenesená",J130,0)</f>
        <v>0</v>
      </c>
      <c r="BH130" s="199">
        <f>IF(N130="sníž. přenesená",J130,0)</f>
        <v>0</v>
      </c>
      <c r="BI130" s="199">
        <f>IF(N130="nulová",J130,0)</f>
        <v>0</v>
      </c>
      <c r="BJ130" s="14" t="s">
        <v>83</v>
      </c>
      <c r="BK130" s="199">
        <f>ROUND(I130*H130,2)</f>
        <v>0</v>
      </c>
      <c r="BL130" s="14" t="s">
        <v>130</v>
      </c>
      <c r="BM130" s="198" t="s">
        <v>419</v>
      </c>
    </row>
    <row r="131" s="2" customFormat="1" ht="24.15" customHeight="1">
      <c r="A131" s="35"/>
      <c r="B131" s="36"/>
      <c r="C131" s="187" t="s">
        <v>178</v>
      </c>
      <c r="D131" s="187" t="s">
        <v>125</v>
      </c>
      <c r="E131" s="188" t="s">
        <v>179</v>
      </c>
      <c r="F131" s="189" t="s">
        <v>180</v>
      </c>
      <c r="G131" s="190" t="s">
        <v>156</v>
      </c>
      <c r="H131" s="191">
        <v>3</v>
      </c>
      <c r="I131" s="192"/>
      <c r="J131" s="193">
        <f>ROUND(I131*H131,2)</f>
        <v>0</v>
      </c>
      <c r="K131" s="189" t="s">
        <v>129</v>
      </c>
      <c r="L131" s="41"/>
      <c r="M131" s="194" t="s">
        <v>1</v>
      </c>
      <c r="N131" s="195" t="s">
        <v>40</v>
      </c>
      <c r="O131" s="88"/>
      <c r="P131" s="196">
        <f>O131*H131</f>
        <v>0</v>
      </c>
      <c r="Q131" s="196">
        <v>0</v>
      </c>
      <c r="R131" s="196">
        <f>Q131*H131</f>
        <v>0</v>
      </c>
      <c r="S131" s="196">
        <v>0</v>
      </c>
      <c r="T131" s="197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198" t="s">
        <v>130</v>
      </c>
      <c r="AT131" s="198" t="s">
        <v>125</v>
      </c>
      <c r="AU131" s="198" t="s">
        <v>75</v>
      </c>
      <c r="AY131" s="14" t="s">
        <v>131</v>
      </c>
      <c r="BE131" s="199">
        <f>IF(N131="základní",J131,0)</f>
        <v>0</v>
      </c>
      <c r="BF131" s="199">
        <f>IF(N131="snížená",J131,0)</f>
        <v>0</v>
      </c>
      <c r="BG131" s="199">
        <f>IF(N131="zákl. přenesená",J131,0)</f>
        <v>0</v>
      </c>
      <c r="BH131" s="199">
        <f>IF(N131="sníž. přenesená",J131,0)</f>
        <v>0</v>
      </c>
      <c r="BI131" s="199">
        <f>IF(N131="nulová",J131,0)</f>
        <v>0</v>
      </c>
      <c r="BJ131" s="14" t="s">
        <v>83</v>
      </c>
      <c r="BK131" s="199">
        <f>ROUND(I131*H131,2)</f>
        <v>0</v>
      </c>
      <c r="BL131" s="14" t="s">
        <v>130</v>
      </c>
      <c r="BM131" s="198" t="s">
        <v>420</v>
      </c>
    </row>
    <row r="132" s="2" customFormat="1" ht="24.15" customHeight="1">
      <c r="A132" s="35"/>
      <c r="B132" s="36"/>
      <c r="C132" s="187" t="s">
        <v>182</v>
      </c>
      <c r="D132" s="187" t="s">
        <v>125</v>
      </c>
      <c r="E132" s="188" t="s">
        <v>183</v>
      </c>
      <c r="F132" s="189" t="s">
        <v>184</v>
      </c>
      <c r="G132" s="190" t="s">
        <v>156</v>
      </c>
      <c r="H132" s="191">
        <v>1</v>
      </c>
      <c r="I132" s="192"/>
      <c r="J132" s="193">
        <f>ROUND(I132*H132,2)</f>
        <v>0</v>
      </c>
      <c r="K132" s="189" t="s">
        <v>129</v>
      </c>
      <c r="L132" s="41"/>
      <c r="M132" s="194" t="s">
        <v>1</v>
      </c>
      <c r="N132" s="195" t="s">
        <v>40</v>
      </c>
      <c r="O132" s="88"/>
      <c r="P132" s="196">
        <f>O132*H132</f>
        <v>0</v>
      </c>
      <c r="Q132" s="196">
        <v>0</v>
      </c>
      <c r="R132" s="196">
        <f>Q132*H132</f>
        <v>0</v>
      </c>
      <c r="S132" s="196">
        <v>0</v>
      </c>
      <c r="T132" s="197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198" t="s">
        <v>130</v>
      </c>
      <c r="AT132" s="198" t="s">
        <v>125</v>
      </c>
      <c r="AU132" s="198" t="s">
        <v>75</v>
      </c>
      <c r="AY132" s="14" t="s">
        <v>131</v>
      </c>
      <c r="BE132" s="199">
        <f>IF(N132="základní",J132,0)</f>
        <v>0</v>
      </c>
      <c r="BF132" s="199">
        <f>IF(N132="snížená",J132,0)</f>
        <v>0</v>
      </c>
      <c r="BG132" s="199">
        <f>IF(N132="zákl. přenesená",J132,0)</f>
        <v>0</v>
      </c>
      <c r="BH132" s="199">
        <f>IF(N132="sníž. přenesená",J132,0)</f>
        <v>0</v>
      </c>
      <c r="BI132" s="199">
        <f>IF(N132="nulová",J132,0)</f>
        <v>0</v>
      </c>
      <c r="BJ132" s="14" t="s">
        <v>83</v>
      </c>
      <c r="BK132" s="199">
        <f>ROUND(I132*H132,2)</f>
        <v>0</v>
      </c>
      <c r="BL132" s="14" t="s">
        <v>130</v>
      </c>
      <c r="BM132" s="198" t="s">
        <v>421</v>
      </c>
    </row>
    <row r="133" s="2" customFormat="1" ht="24.15" customHeight="1">
      <c r="A133" s="35"/>
      <c r="B133" s="36"/>
      <c r="C133" s="187" t="s">
        <v>186</v>
      </c>
      <c r="D133" s="187" t="s">
        <v>125</v>
      </c>
      <c r="E133" s="188" t="s">
        <v>187</v>
      </c>
      <c r="F133" s="189" t="s">
        <v>188</v>
      </c>
      <c r="G133" s="190" t="s">
        <v>156</v>
      </c>
      <c r="H133" s="191">
        <v>1</v>
      </c>
      <c r="I133" s="192"/>
      <c r="J133" s="193">
        <f>ROUND(I133*H133,2)</f>
        <v>0</v>
      </c>
      <c r="K133" s="189" t="s">
        <v>129</v>
      </c>
      <c r="L133" s="41"/>
      <c r="M133" s="194" t="s">
        <v>1</v>
      </c>
      <c r="N133" s="195" t="s">
        <v>40</v>
      </c>
      <c r="O133" s="88"/>
      <c r="P133" s="196">
        <f>O133*H133</f>
        <v>0</v>
      </c>
      <c r="Q133" s="196">
        <v>0</v>
      </c>
      <c r="R133" s="196">
        <f>Q133*H133</f>
        <v>0</v>
      </c>
      <c r="S133" s="196">
        <v>0</v>
      </c>
      <c r="T133" s="197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198" t="s">
        <v>130</v>
      </c>
      <c r="AT133" s="198" t="s">
        <v>125</v>
      </c>
      <c r="AU133" s="198" t="s">
        <v>75</v>
      </c>
      <c r="AY133" s="14" t="s">
        <v>131</v>
      </c>
      <c r="BE133" s="199">
        <f>IF(N133="základní",J133,0)</f>
        <v>0</v>
      </c>
      <c r="BF133" s="199">
        <f>IF(N133="snížená",J133,0)</f>
        <v>0</v>
      </c>
      <c r="BG133" s="199">
        <f>IF(N133="zákl. přenesená",J133,0)</f>
        <v>0</v>
      </c>
      <c r="BH133" s="199">
        <f>IF(N133="sníž. přenesená",J133,0)</f>
        <v>0</v>
      </c>
      <c r="BI133" s="199">
        <f>IF(N133="nulová",J133,0)</f>
        <v>0</v>
      </c>
      <c r="BJ133" s="14" t="s">
        <v>83</v>
      </c>
      <c r="BK133" s="199">
        <f>ROUND(I133*H133,2)</f>
        <v>0</v>
      </c>
      <c r="BL133" s="14" t="s">
        <v>130</v>
      </c>
      <c r="BM133" s="198" t="s">
        <v>422</v>
      </c>
    </row>
    <row r="134" s="2" customFormat="1" ht="37.8" customHeight="1">
      <c r="A134" s="35"/>
      <c r="B134" s="36"/>
      <c r="C134" s="187" t="s">
        <v>130</v>
      </c>
      <c r="D134" s="187" t="s">
        <v>125</v>
      </c>
      <c r="E134" s="188" t="s">
        <v>190</v>
      </c>
      <c r="F134" s="189" t="s">
        <v>191</v>
      </c>
      <c r="G134" s="190" t="s">
        <v>156</v>
      </c>
      <c r="H134" s="191">
        <v>1</v>
      </c>
      <c r="I134" s="192"/>
      <c r="J134" s="193">
        <f>ROUND(I134*H134,2)</f>
        <v>0</v>
      </c>
      <c r="K134" s="189" t="s">
        <v>129</v>
      </c>
      <c r="L134" s="41"/>
      <c r="M134" s="194" t="s">
        <v>1</v>
      </c>
      <c r="N134" s="195" t="s">
        <v>40</v>
      </c>
      <c r="O134" s="88"/>
      <c r="P134" s="196">
        <f>O134*H134</f>
        <v>0</v>
      </c>
      <c r="Q134" s="196">
        <v>0</v>
      </c>
      <c r="R134" s="196">
        <f>Q134*H134</f>
        <v>0</v>
      </c>
      <c r="S134" s="196">
        <v>0</v>
      </c>
      <c r="T134" s="197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198" t="s">
        <v>130</v>
      </c>
      <c r="AT134" s="198" t="s">
        <v>125</v>
      </c>
      <c r="AU134" s="198" t="s">
        <v>75</v>
      </c>
      <c r="AY134" s="14" t="s">
        <v>131</v>
      </c>
      <c r="BE134" s="199">
        <f>IF(N134="základní",J134,0)</f>
        <v>0</v>
      </c>
      <c r="BF134" s="199">
        <f>IF(N134="snížená",J134,0)</f>
        <v>0</v>
      </c>
      <c r="BG134" s="199">
        <f>IF(N134="zákl. přenesená",J134,0)</f>
        <v>0</v>
      </c>
      <c r="BH134" s="199">
        <f>IF(N134="sníž. přenesená",J134,0)</f>
        <v>0</v>
      </c>
      <c r="BI134" s="199">
        <f>IF(N134="nulová",J134,0)</f>
        <v>0</v>
      </c>
      <c r="BJ134" s="14" t="s">
        <v>83</v>
      </c>
      <c r="BK134" s="199">
        <f>ROUND(I134*H134,2)</f>
        <v>0</v>
      </c>
      <c r="BL134" s="14" t="s">
        <v>130</v>
      </c>
      <c r="BM134" s="198" t="s">
        <v>423</v>
      </c>
    </row>
    <row r="135" s="2" customFormat="1" ht="49.05" customHeight="1">
      <c r="A135" s="35"/>
      <c r="B135" s="36"/>
      <c r="C135" s="187" t="s">
        <v>193</v>
      </c>
      <c r="D135" s="187" t="s">
        <v>125</v>
      </c>
      <c r="E135" s="188" t="s">
        <v>194</v>
      </c>
      <c r="F135" s="189" t="s">
        <v>195</v>
      </c>
      <c r="G135" s="190" t="s">
        <v>156</v>
      </c>
      <c r="H135" s="191">
        <v>1</v>
      </c>
      <c r="I135" s="192"/>
      <c r="J135" s="193">
        <f>ROUND(I135*H135,2)</f>
        <v>0</v>
      </c>
      <c r="K135" s="189" t="s">
        <v>129</v>
      </c>
      <c r="L135" s="41"/>
      <c r="M135" s="194" t="s">
        <v>1</v>
      </c>
      <c r="N135" s="195" t="s">
        <v>40</v>
      </c>
      <c r="O135" s="88"/>
      <c r="P135" s="196">
        <f>O135*H135</f>
        <v>0</v>
      </c>
      <c r="Q135" s="196">
        <v>0</v>
      </c>
      <c r="R135" s="196">
        <f>Q135*H135</f>
        <v>0</v>
      </c>
      <c r="S135" s="196">
        <v>0</v>
      </c>
      <c r="T135" s="197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198" t="s">
        <v>130</v>
      </c>
      <c r="AT135" s="198" t="s">
        <v>125</v>
      </c>
      <c r="AU135" s="198" t="s">
        <v>75</v>
      </c>
      <c r="AY135" s="14" t="s">
        <v>131</v>
      </c>
      <c r="BE135" s="199">
        <f>IF(N135="základní",J135,0)</f>
        <v>0</v>
      </c>
      <c r="BF135" s="199">
        <f>IF(N135="snížená",J135,0)</f>
        <v>0</v>
      </c>
      <c r="BG135" s="199">
        <f>IF(N135="zákl. přenesená",J135,0)</f>
        <v>0</v>
      </c>
      <c r="BH135" s="199">
        <f>IF(N135="sníž. přenesená",J135,0)</f>
        <v>0</v>
      </c>
      <c r="BI135" s="199">
        <f>IF(N135="nulová",J135,0)</f>
        <v>0</v>
      </c>
      <c r="BJ135" s="14" t="s">
        <v>83</v>
      </c>
      <c r="BK135" s="199">
        <f>ROUND(I135*H135,2)</f>
        <v>0</v>
      </c>
      <c r="BL135" s="14" t="s">
        <v>130</v>
      </c>
      <c r="BM135" s="198" t="s">
        <v>424</v>
      </c>
    </row>
    <row r="136" s="2" customFormat="1" ht="24.15" customHeight="1">
      <c r="A136" s="35"/>
      <c r="B136" s="36"/>
      <c r="C136" s="187" t="s">
        <v>197</v>
      </c>
      <c r="D136" s="187" t="s">
        <v>125</v>
      </c>
      <c r="E136" s="188" t="s">
        <v>198</v>
      </c>
      <c r="F136" s="189" t="s">
        <v>199</v>
      </c>
      <c r="G136" s="190" t="s">
        <v>151</v>
      </c>
      <c r="H136" s="191">
        <v>15</v>
      </c>
      <c r="I136" s="192"/>
      <c r="J136" s="193">
        <f>ROUND(I136*H136,2)</f>
        <v>0</v>
      </c>
      <c r="K136" s="189" t="s">
        <v>129</v>
      </c>
      <c r="L136" s="41"/>
      <c r="M136" s="194" t="s">
        <v>1</v>
      </c>
      <c r="N136" s="195" t="s">
        <v>40</v>
      </c>
      <c r="O136" s="88"/>
      <c r="P136" s="196">
        <f>O136*H136</f>
        <v>0</v>
      </c>
      <c r="Q136" s="196">
        <v>0</v>
      </c>
      <c r="R136" s="196">
        <f>Q136*H136</f>
        <v>0</v>
      </c>
      <c r="S136" s="196">
        <v>0</v>
      </c>
      <c r="T136" s="197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198" t="s">
        <v>130</v>
      </c>
      <c r="AT136" s="198" t="s">
        <v>125</v>
      </c>
      <c r="AU136" s="198" t="s">
        <v>75</v>
      </c>
      <c r="AY136" s="14" t="s">
        <v>131</v>
      </c>
      <c r="BE136" s="199">
        <f>IF(N136="základní",J136,0)</f>
        <v>0</v>
      </c>
      <c r="BF136" s="199">
        <f>IF(N136="snížená",J136,0)</f>
        <v>0</v>
      </c>
      <c r="BG136" s="199">
        <f>IF(N136="zákl. přenesená",J136,0)</f>
        <v>0</v>
      </c>
      <c r="BH136" s="199">
        <f>IF(N136="sníž. přenesená",J136,0)</f>
        <v>0</v>
      </c>
      <c r="BI136" s="199">
        <f>IF(N136="nulová",J136,0)</f>
        <v>0</v>
      </c>
      <c r="BJ136" s="14" t="s">
        <v>83</v>
      </c>
      <c r="BK136" s="199">
        <f>ROUND(I136*H136,2)</f>
        <v>0</v>
      </c>
      <c r="BL136" s="14" t="s">
        <v>130</v>
      </c>
      <c r="BM136" s="198" t="s">
        <v>425</v>
      </c>
    </row>
    <row r="137" s="2" customFormat="1" ht="16.5" customHeight="1">
      <c r="A137" s="35"/>
      <c r="B137" s="36"/>
      <c r="C137" s="187" t="s">
        <v>201</v>
      </c>
      <c r="D137" s="187" t="s">
        <v>125</v>
      </c>
      <c r="E137" s="188" t="s">
        <v>202</v>
      </c>
      <c r="F137" s="189" t="s">
        <v>203</v>
      </c>
      <c r="G137" s="190" t="s">
        <v>156</v>
      </c>
      <c r="H137" s="191">
        <v>1</v>
      </c>
      <c r="I137" s="192"/>
      <c r="J137" s="193">
        <f>ROUND(I137*H137,2)</f>
        <v>0</v>
      </c>
      <c r="K137" s="189" t="s">
        <v>129</v>
      </c>
      <c r="L137" s="41"/>
      <c r="M137" s="194" t="s">
        <v>1</v>
      </c>
      <c r="N137" s="195" t="s">
        <v>40</v>
      </c>
      <c r="O137" s="88"/>
      <c r="P137" s="196">
        <f>O137*H137</f>
        <v>0</v>
      </c>
      <c r="Q137" s="196">
        <v>0</v>
      </c>
      <c r="R137" s="196">
        <f>Q137*H137</f>
        <v>0</v>
      </c>
      <c r="S137" s="196">
        <v>0</v>
      </c>
      <c r="T137" s="197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198" t="s">
        <v>130</v>
      </c>
      <c r="AT137" s="198" t="s">
        <v>125</v>
      </c>
      <c r="AU137" s="198" t="s">
        <v>75</v>
      </c>
      <c r="AY137" s="14" t="s">
        <v>131</v>
      </c>
      <c r="BE137" s="199">
        <f>IF(N137="základní",J137,0)</f>
        <v>0</v>
      </c>
      <c r="BF137" s="199">
        <f>IF(N137="snížená",J137,0)</f>
        <v>0</v>
      </c>
      <c r="BG137" s="199">
        <f>IF(N137="zákl. přenesená",J137,0)</f>
        <v>0</v>
      </c>
      <c r="BH137" s="199">
        <f>IF(N137="sníž. přenesená",J137,0)</f>
        <v>0</v>
      </c>
      <c r="BI137" s="199">
        <f>IF(N137="nulová",J137,0)</f>
        <v>0</v>
      </c>
      <c r="BJ137" s="14" t="s">
        <v>83</v>
      </c>
      <c r="BK137" s="199">
        <f>ROUND(I137*H137,2)</f>
        <v>0</v>
      </c>
      <c r="BL137" s="14" t="s">
        <v>130</v>
      </c>
      <c r="BM137" s="198" t="s">
        <v>426</v>
      </c>
    </row>
    <row r="138" s="2" customFormat="1" ht="16.5" customHeight="1">
      <c r="A138" s="35"/>
      <c r="B138" s="36"/>
      <c r="C138" s="187" t="s">
        <v>205</v>
      </c>
      <c r="D138" s="187" t="s">
        <v>125</v>
      </c>
      <c r="E138" s="188" t="s">
        <v>206</v>
      </c>
      <c r="F138" s="189" t="s">
        <v>207</v>
      </c>
      <c r="G138" s="190" t="s">
        <v>208</v>
      </c>
      <c r="H138" s="191">
        <v>1</v>
      </c>
      <c r="I138" s="192"/>
      <c r="J138" s="193">
        <f>ROUND(I138*H138,2)</f>
        <v>0</v>
      </c>
      <c r="K138" s="189" t="s">
        <v>129</v>
      </c>
      <c r="L138" s="41"/>
      <c r="M138" s="194" t="s">
        <v>1</v>
      </c>
      <c r="N138" s="195" t="s">
        <v>40</v>
      </c>
      <c r="O138" s="88"/>
      <c r="P138" s="196">
        <f>O138*H138</f>
        <v>0</v>
      </c>
      <c r="Q138" s="196">
        <v>0</v>
      </c>
      <c r="R138" s="196">
        <f>Q138*H138</f>
        <v>0</v>
      </c>
      <c r="S138" s="196">
        <v>0</v>
      </c>
      <c r="T138" s="197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198" t="s">
        <v>130</v>
      </c>
      <c r="AT138" s="198" t="s">
        <v>125</v>
      </c>
      <c r="AU138" s="198" t="s">
        <v>75</v>
      </c>
      <c r="AY138" s="14" t="s">
        <v>131</v>
      </c>
      <c r="BE138" s="199">
        <f>IF(N138="základní",J138,0)</f>
        <v>0</v>
      </c>
      <c r="BF138" s="199">
        <f>IF(N138="snížená",J138,0)</f>
        <v>0</v>
      </c>
      <c r="BG138" s="199">
        <f>IF(N138="zákl. přenesená",J138,0)</f>
        <v>0</v>
      </c>
      <c r="BH138" s="199">
        <f>IF(N138="sníž. přenesená",J138,0)</f>
        <v>0</v>
      </c>
      <c r="BI138" s="199">
        <f>IF(N138="nulová",J138,0)</f>
        <v>0</v>
      </c>
      <c r="BJ138" s="14" t="s">
        <v>83</v>
      </c>
      <c r="BK138" s="199">
        <f>ROUND(I138*H138,2)</f>
        <v>0</v>
      </c>
      <c r="BL138" s="14" t="s">
        <v>130</v>
      </c>
      <c r="BM138" s="198" t="s">
        <v>427</v>
      </c>
    </row>
    <row r="139" s="2" customFormat="1" ht="24.15" customHeight="1">
      <c r="A139" s="35"/>
      <c r="B139" s="36"/>
      <c r="C139" s="187" t="s">
        <v>7</v>
      </c>
      <c r="D139" s="187" t="s">
        <v>125</v>
      </c>
      <c r="E139" s="188" t="s">
        <v>210</v>
      </c>
      <c r="F139" s="189" t="s">
        <v>211</v>
      </c>
      <c r="G139" s="190" t="s">
        <v>208</v>
      </c>
      <c r="H139" s="191">
        <v>1</v>
      </c>
      <c r="I139" s="192"/>
      <c r="J139" s="193">
        <f>ROUND(I139*H139,2)</f>
        <v>0</v>
      </c>
      <c r="K139" s="189" t="s">
        <v>129</v>
      </c>
      <c r="L139" s="41"/>
      <c r="M139" s="194" t="s">
        <v>1</v>
      </c>
      <c r="N139" s="195" t="s">
        <v>40</v>
      </c>
      <c r="O139" s="88"/>
      <c r="P139" s="196">
        <f>O139*H139</f>
        <v>0</v>
      </c>
      <c r="Q139" s="196">
        <v>0</v>
      </c>
      <c r="R139" s="196">
        <f>Q139*H139</f>
        <v>0</v>
      </c>
      <c r="S139" s="196">
        <v>0</v>
      </c>
      <c r="T139" s="197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198" t="s">
        <v>130</v>
      </c>
      <c r="AT139" s="198" t="s">
        <v>125</v>
      </c>
      <c r="AU139" s="198" t="s">
        <v>75</v>
      </c>
      <c r="AY139" s="14" t="s">
        <v>131</v>
      </c>
      <c r="BE139" s="199">
        <f>IF(N139="základní",J139,0)</f>
        <v>0</v>
      </c>
      <c r="BF139" s="199">
        <f>IF(N139="snížená",J139,0)</f>
        <v>0</v>
      </c>
      <c r="BG139" s="199">
        <f>IF(N139="zákl. přenesená",J139,0)</f>
        <v>0</v>
      </c>
      <c r="BH139" s="199">
        <f>IF(N139="sníž. přenesená",J139,0)</f>
        <v>0</v>
      </c>
      <c r="BI139" s="199">
        <f>IF(N139="nulová",J139,0)</f>
        <v>0</v>
      </c>
      <c r="BJ139" s="14" t="s">
        <v>83</v>
      </c>
      <c r="BK139" s="199">
        <f>ROUND(I139*H139,2)</f>
        <v>0</v>
      </c>
      <c r="BL139" s="14" t="s">
        <v>130</v>
      </c>
      <c r="BM139" s="198" t="s">
        <v>428</v>
      </c>
    </row>
    <row r="140" s="2" customFormat="1" ht="16.5" customHeight="1">
      <c r="A140" s="35"/>
      <c r="B140" s="36"/>
      <c r="C140" s="187" t="s">
        <v>213</v>
      </c>
      <c r="D140" s="187" t="s">
        <v>125</v>
      </c>
      <c r="E140" s="188" t="s">
        <v>214</v>
      </c>
      <c r="F140" s="189" t="s">
        <v>215</v>
      </c>
      <c r="G140" s="190" t="s">
        <v>156</v>
      </c>
      <c r="H140" s="191">
        <v>1</v>
      </c>
      <c r="I140" s="192"/>
      <c r="J140" s="193">
        <f>ROUND(I140*H140,2)</f>
        <v>0</v>
      </c>
      <c r="K140" s="189" t="s">
        <v>129</v>
      </c>
      <c r="L140" s="41"/>
      <c r="M140" s="194" t="s">
        <v>1</v>
      </c>
      <c r="N140" s="195" t="s">
        <v>40</v>
      </c>
      <c r="O140" s="88"/>
      <c r="P140" s="196">
        <f>O140*H140</f>
        <v>0</v>
      </c>
      <c r="Q140" s="196">
        <v>0</v>
      </c>
      <c r="R140" s="196">
        <f>Q140*H140</f>
        <v>0</v>
      </c>
      <c r="S140" s="196">
        <v>0</v>
      </c>
      <c r="T140" s="197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198" t="s">
        <v>130</v>
      </c>
      <c r="AT140" s="198" t="s">
        <v>125</v>
      </c>
      <c r="AU140" s="198" t="s">
        <v>75</v>
      </c>
      <c r="AY140" s="14" t="s">
        <v>131</v>
      </c>
      <c r="BE140" s="199">
        <f>IF(N140="základní",J140,0)</f>
        <v>0</v>
      </c>
      <c r="BF140" s="199">
        <f>IF(N140="snížená",J140,0)</f>
        <v>0</v>
      </c>
      <c r="BG140" s="199">
        <f>IF(N140="zákl. přenesená",J140,0)</f>
        <v>0</v>
      </c>
      <c r="BH140" s="199">
        <f>IF(N140="sníž. přenesená",J140,0)</f>
        <v>0</v>
      </c>
      <c r="BI140" s="199">
        <f>IF(N140="nulová",J140,0)</f>
        <v>0</v>
      </c>
      <c r="BJ140" s="14" t="s">
        <v>83</v>
      </c>
      <c r="BK140" s="199">
        <f>ROUND(I140*H140,2)</f>
        <v>0</v>
      </c>
      <c r="BL140" s="14" t="s">
        <v>130</v>
      </c>
      <c r="BM140" s="198" t="s">
        <v>429</v>
      </c>
    </row>
    <row r="141" s="2" customFormat="1" ht="24.15" customHeight="1">
      <c r="A141" s="35"/>
      <c r="B141" s="36"/>
      <c r="C141" s="187" t="s">
        <v>217</v>
      </c>
      <c r="D141" s="187" t="s">
        <v>125</v>
      </c>
      <c r="E141" s="188" t="s">
        <v>218</v>
      </c>
      <c r="F141" s="189" t="s">
        <v>219</v>
      </c>
      <c r="G141" s="190" t="s">
        <v>156</v>
      </c>
      <c r="H141" s="191">
        <v>3</v>
      </c>
      <c r="I141" s="192"/>
      <c r="J141" s="193">
        <f>ROUND(I141*H141,2)</f>
        <v>0</v>
      </c>
      <c r="K141" s="189" t="s">
        <v>129</v>
      </c>
      <c r="L141" s="41"/>
      <c r="M141" s="194" t="s">
        <v>1</v>
      </c>
      <c r="N141" s="195" t="s">
        <v>40</v>
      </c>
      <c r="O141" s="88"/>
      <c r="P141" s="196">
        <f>O141*H141</f>
        <v>0</v>
      </c>
      <c r="Q141" s="196">
        <v>0</v>
      </c>
      <c r="R141" s="196">
        <f>Q141*H141</f>
        <v>0</v>
      </c>
      <c r="S141" s="196">
        <v>0</v>
      </c>
      <c r="T141" s="197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198" t="s">
        <v>130</v>
      </c>
      <c r="AT141" s="198" t="s">
        <v>125</v>
      </c>
      <c r="AU141" s="198" t="s">
        <v>75</v>
      </c>
      <c r="AY141" s="14" t="s">
        <v>131</v>
      </c>
      <c r="BE141" s="199">
        <f>IF(N141="základní",J141,0)</f>
        <v>0</v>
      </c>
      <c r="BF141" s="199">
        <f>IF(N141="snížená",J141,0)</f>
        <v>0</v>
      </c>
      <c r="BG141" s="199">
        <f>IF(N141="zákl. přenesená",J141,0)</f>
        <v>0</v>
      </c>
      <c r="BH141" s="199">
        <f>IF(N141="sníž. přenesená",J141,0)</f>
        <v>0</v>
      </c>
      <c r="BI141" s="199">
        <f>IF(N141="nulová",J141,0)</f>
        <v>0</v>
      </c>
      <c r="BJ141" s="14" t="s">
        <v>83</v>
      </c>
      <c r="BK141" s="199">
        <f>ROUND(I141*H141,2)</f>
        <v>0</v>
      </c>
      <c r="BL141" s="14" t="s">
        <v>130</v>
      </c>
      <c r="BM141" s="198" t="s">
        <v>430</v>
      </c>
    </row>
    <row r="142" s="2" customFormat="1">
      <c r="A142" s="35"/>
      <c r="B142" s="36"/>
      <c r="C142" s="37"/>
      <c r="D142" s="200" t="s">
        <v>146</v>
      </c>
      <c r="E142" s="37"/>
      <c r="F142" s="201" t="s">
        <v>221</v>
      </c>
      <c r="G142" s="37"/>
      <c r="H142" s="37"/>
      <c r="I142" s="202"/>
      <c r="J142" s="37"/>
      <c r="K142" s="37"/>
      <c r="L142" s="41"/>
      <c r="M142" s="203"/>
      <c r="N142" s="204"/>
      <c r="O142" s="88"/>
      <c r="P142" s="88"/>
      <c r="Q142" s="88"/>
      <c r="R142" s="88"/>
      <c r="S142" s="88"/>
      <c r="T142" s="89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T142" s="14" t="s">
        <v>146</v>
      </c>
      <c r="AU142" s="14" t="s">
        <v>75</v>
      </c>
    </row>
    <row r="143" s="2" customFormat="1" ht="24.15" customHeight="1">
      <c r="A143" s="35"/>
      <c r="B143" s="36"/>
      <c r="C143" s="187" t="s">
        <v>222</v>
      </c>
      <c r="D143" s="187" t="s">
        <v>125</v>
      </c>
      <c r="E143" s="188" t="s">
        <v>223</v>
      </c>
      <c r="F143" s="189" t="s">
        <v>224</v>
      </c>
      <c r="G143" s="190" t="s">
        <v>128</v>
      </c>
      <c r="H143" s="191">
        <v>1</v>
      </c>
      <c r="I143" s="192"/>
      <c r="J143" s="193">
        <f>ROUND(I143*H143,2)</f>
        <v>0</v>
      </c>
      <c r="K143" s="189" t="s">
        <v>129</v>
      </c>
      <c r="L143" s="41"/>
      <c r="M143" s="194" t="s">
        <v>1</v>
      </c>
      <c r="N143" s="195" t="s">
        <v>40</v>
      </c>
      <c r="O143" s="88"/>
      <c r="P143" s="196">
        <f>O143*H143</f>
        <v>0</v>
      </c>
      <c r="Q143" s="196">
        <v>0</v>
      </c>
      <c r="R143" s="196">
        <f>Q143*H143</f>
        <v>0</v>
      </c>
      <c r="S143" s="196">
        <v>0</v>
      </c>
      <c r="T143" s="197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198" t="s">
        <v>225</v>
      </c>
      <c r="AT143" s="198" t="s">
        <v>125</v>
      </c>
      <c r="AU143" s="198" t="s">
        <v>75</v>
      </c>
      <c r="AY143" s="14" t="s">
        <v>131</v>
      </c>
      <c r="BE143" s="199">
        <f>IF(N143="základní",J143,0)</f>
        <v>0</v>
      </c>
      <c r="BF143" s="199">
        <f>IF(N143="snížená",J143,0)</f>
        <v>0</v>
      </c>
      <c r="BG143" s="199">
        <f>IF(N143="zákl. přenesená",J143,0)</f>
        <v>0</v>
      </c>
      <c r="BH143" s="199">
        <f>IF(N143="sníž. přenesená",J143,0)</f>
        <v>0</v>
      </c>
      <c r="BI143" s="199">
        <f>IF(N143="nulová",J143,0)</f>
        <v>0</v>
      </c>
      <c r="BJ143" s="14" t="s">
        <v>83</v>
      </c>
      <c r="BK143" s="199">
        <f>ROUND(I143*H143,2)</f>
        <v>0</v>
      </c>
      <c r="BL143" s="14" t="s">
        <v>225</v>
      </c>
      <c r="BM143" s="198" t="s">
        <v>431</v>
      </c>
    </row>
    <row r="144" s="2" customFormat="1" ht="24.15" customHeight="1">
      <c r="A144" s="35"/>
      <c r="B144" s="36"/>
      <c r="C144" s="187" t="s">
        <v>227</v>
      </c>
      <c r="D144" s="187" t="s">
        <v>125</v>
      </c>
      <c r="E144" s="188" t="s">
        <v>228</v>
      </c>
      <c r="F144" s="189" t="s">
        <v>229</v>
      </c>
      <c r="G144" s="190" t="s">
        <v>128</v>
      </c>
      <c r="H144" s="191">
        <v>1</v>
      </c>
      <c r="I144" s="192"/>
      <c r="J144" s="193">
        <f>ROUND(I144*H144,2)</f>
        <v>0</v>
      </c>
      <c r="K144" s="189" t="s">
        <v>129</v>
      </c>
      <c r="L144" s="41"/>
      <c r="M144" s="194" t="s">
        <v>1</v>
      </c>
      <c r="N144" s="195" t="s">
        <v>40</v>
      </c>
      <c r="O144" s="88"/>
      <c r="P144" s="196">
        <f>O144*H144</f>
        <v>0</v>
      </c>
      <c r="Q144" s="196">
        <v>0</v>
      </c>
      <c r="R144" s="196">
        <f>Q144*H144</f>
        <v>0</v>
      </c>
      <c r="S144" s="196">
        <v>0</v>
      </c>
      <c r="T144" s="197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198" t="s">
        <v>130</v>
      </c>
      <c r="AT144" s="198" t="s">
        <v>125</v>
      </c>
      <c r="AU144" s="198" t="s">
        <v>75</v>
      </c>
      <c r="AY144" s="14" t="s">
        <v>131</v>
      </c>
      <c r="BE144" s="199">
        <f>IF(N144="základní",J144,0)</f>
        <v>0</v>
      </c>
      <c r="BF144" s="199">
        <f>IF(N144="snížená",J144,0)</f>
        <v>0</v>
      </c>
      <c r="BG144" s="199">
        <f>IF(N144="zákl. přenesená",J144,0)</f>
        <v>0</v>
      </c>
      <c r="BH144" s="199">
        <f>IF(N144="sníž. přenesená",J144,0)</f>
        <v>0</v>
      </c>
      <c r="BI144" s="199">
        <f>IF(N144="nulová",J144,0)</f>
        <v>0</v>
      </c>
      <c r="BJ144" s="14" t="s">
        <v>83</v>
      </c>
      <c r="BK144" s="199">
        <f>ROUND(I144*H144,2)</f>
        <v>0</v>
      </c>
      <c r="BL144" s="14" t="s">
        <v>130</v>
      </c>
      <c r="BM144" s="198" t="s">
        <v>432</v>
      </c>
    </row>
    <row r="145" s="2" customFormat="1" ht="16.5" customHeight="1">
      <c r="A145" s="35"/>
      <c r="B145" s="36"/>
      <c r="C145" s="187" t="s">
        <v>231</v>
      </c>
      <c r="D145" s="187" t="s">
        <v>125</v>
      </c>
      <c r="E145" s="188" t="s">
        <v>232</v>
      </c>
      <c r="F145" s="189" t="s">
        <v>233</v>
      </c>
      <c r="G145" s="190" t="s">
        <v>128</v>
      </c>
      <c r="H145" s="191">
        <v>1</v>
      </c>
      <c r="I145" s="192"/>
      <c r="J145" s="193">
        <f>ROUND(I145*H145,2)</f>
        <v>0</v>
      </c>
      <c r="K145" s="189" t="s">
        <v>129</v>
      </c>
      <c r="L145" s="41"/>
      <c r="M145" s="194" t="s">
        <v>1</v>
      </c>
      <c r="N145" s="195" t="s">
        <v>40</v>
      </c>
      <c r="O145" s="88"/>
      <c r="P145" s="196">
        <f>O145*H145</f>
        <v>0</v>
      </c>
      <c r="Q145" s="196">
        <v>0</v>
      </c>
      <c r="R145" s="196">
        <f>Q145*H145</f>
        <v>0</v>
      </c>
      <c r="S145" s="196">
        <v>0</v>
      </c>
      <c r="T145" s="197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198" t="s">
        <v>130</v>
      </c>
      <c r="AT145" s="198" t="s">
        <v>125</v>
      </c>
      <c r="AU145" s="198" t="s">
        <v>75</v>
      </c>
      <c r="AY145" s="14" t="s">
        <v>131</v>
      </c>
      <c r="BE145" s="199">
        <f>IF(N145="základní",J145,0)</f>
        <v>0</v>
      </c>
      <c r="BF145" s="199">
        <f>IF(N145="snížená",J145,0)</f>
        <v>0</v>
      </c>
      <c r="BG145" s="199">
        <f>IF(N145="zákl. přenesená",J145,0)</f>
        <v>0</v>
      </c>
      <c r="BH145" s="199">
        <f>IF(N145="sníž. přenesená",J145,0)</f>
        <v>0</v>
      </c>
      <c r="BI145" s="199">
        <f>IF(N145="nulová",J145,0)</f>
        <v>0</v>
      </c>
      <c r="BJ145" s="14" t="s">
        <v>83</v>
      </c>
      <c r="BK145" s="199">
        <f>ROUND(I145*H145,2)</f>
        <v>0</v>
      </c>
      <c r="BL145" s="14" t="s">
        <v>130</v>
      </c>
      <c r="BM145" s="198" t="s">
        <v>433</v>
      </c>
    </row>
    <row r="146" s="2" customFormat="1" ht="24.15" customHeight="1">
      <c r="A146" s="35"/>
      <c r="B146" s="36"/>
      <c r="C146" s="187" t="s">
        <v>235</v>
      </c>
      <c r="D146" s="187" t="s">
        <v>125</v>
      </c>
      <c r="E146" s="188" t="s">
        <v>236</v>
      </c>
      <c r="F146" s="189" t="s">
        <v>237</v>
      </c>
      <c r="G146" s="190" t="s">
        <v>128</v>
      </c>
      <c r="H146" s="191">
        <v>1</v>
      </c>
      <c r="I146" s="192"/>
      <c r="J146" s="193">
        <f>ROUND(I146*H146,2)</f>
        <v>0</v>
      </c>
      <c r="K146" s="189" t="s">
        <v>129</v>
      </c>
      <c r="L146" s="41"/>
      <c r="M146" s="194" t="s">
        <v>1</v>
      </c>
      <c r="N146" s="195" t="s">
        <v>40</v>
      </c>
      <c r="O146" s="88"/>
      <c r="P146" s="196">
        <f>O146*H146</f>
        <v>0</v>
      </c>
      <c r="Q146" s="196">
        <v>0</v>
      </c>
      <c r="R146" s="196">
        <f>Q146*H146</f>
        <v>0</v>
      </c>
      <c r="S146" s="196">
        <v>0</v>
      </c>
      <c r="T146" s="197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198" t="s">
        <v>225</v>
      </c>
      <c r="AT146" s="198" t="s">
        <v>125</v>
      </c>
      <c r="AU146" s="198" t="s">
        <v>75</v>
      </c>
      <c r="AY146" s="14" t="s">
        <v>131</v>
      </c>
      <c r="BE146" s="199">
        <f>IF(N146="základní",J146,0)</f>
        <v>0</v>
      </c>
      <c r="BF146" s="199">
        <f>IF(N146="snížená",J146,0)</f>
        <v>0</v>
      </c>
      <c r="BG146" s="199">
        <f>IF(N146="zákl. přenesená",J146,0)</f>
        <v>0</v>
      </c>
      <c r="BH146" s="199">
        <f>IF(N146="sníž. přenesená",J146,0)</f>
        <v>0</v>
      </c>
      <c r="BI146" s="199">
        <f>IF(N146="nulová",J146,0)</f>
        <v>0</v>
      </c>
      <c r="BJ146" s="14" t="s">
        <v>83</v>
      </c>
      <c r="BK146" s="199">
        <f>ROUND(I146*H146,2)</f>
        <v>0</v>
      </c>
      <c r="BL146" s="14" t="s">
        <v>225</v>
      </c>
      <c r="BM146" s="198" t="s">
        <v>434</v>
      </c>
    </row>
    <row r="147" s="2" customFormat="1" ht="16.5" customHeight="1">
      <c r="A147" s="35"/>
      <c r="B147" s="36"/>
      <c r="C147" s="187" t="s">
        <v>239</v>
      </c>
      <c r="D147" s="187" t="s">
        <v>125</v>
      </c>
      <c r="E147" s="188" t="s">
        <v>240</v>
      </c>
      <c r="F147" s="189" t="s">
        <v>241</v>
      </c>
      <c r="G147" s="190" t="s">
        <v>128</v>
      </c>
      <c r="H147" s="191">
        <v>1</v>
      </c>
      <c r="I147" s="192"/>
      <c r="J147" s="193">
        <f>ROUND(I147*H147,2)</f>
        <v>0</v>
      </c>
      <c r="K147" s="189" t="s">
        <v>129</v>
      </c>
      <c r="L147" s="41"/>
      <c r="M147" s="194" t="s">
        <v>1</v>
      </c>
      <c r="N147" s="195" t="s">
        <v>40</v>
      </c>
      <c r="O147" s="88"/>
      <c r="P147" s="196">
        <f>O147*H147</f>
        <v>0</v>
      </c>
      <c r="Q147" s="196">
        <v>0</v>
      </c>
      <c r="R147" s="196">
        <f>Q147*H147</f>
        <v>0</v>
      </c>
      <c r="S147" s="196">
        <v>0</v>
      </c>
      <c r="T147" s="197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198" t="s">
        <v>225</v>
      </c>
      <c r="AT147" s="198" t="s">
        <v>125</v>
      </c>
      <c r="AU147" s="198" t="s">
        <v>75</v>
      </c>
      <c r="AY147" s="14" t="s">
        <v>131</v>
      </c>
      <c r="BE147" s="199">
        <f>IF(N147="základní",J147,0)</f>
        <v>0</v>
      </c>
      <c r="BF147" s="199">
        <f>IF(N147="snížená",J147,0)</f>
        <v>0</v>
      </c>
      <c r="BG147" s="199">
        <f>IF(N147="zákl. přenesená",J147,0)</f>
        <v>0</v>
      </c>
      <c r="BH147" s="199">
        <f>IF(N147="sníž. přenesená",J147,0)</f>
        <v>0</v>
      </c>
      <c r="BI147" s="199">
        <f>IF(N147="nulová",J147,0)</f>
        <v>0</v>
      </c>
      <c r="BJ147" s="14" t="s">
        <v>83</v>
      </c>
      <c r="BK147" s="199">
        <f>ROUND(I147*H147,2)</f>
        <v>0</v>
      </c>
      <c r="BL147" s="14" t="s">
        <v>225</v>
      </c>
      <c r="BM147" s="198" t="s">
        <v>435</v>
      </c>
    </row>
    <row r="148" s="2" customFormat="1" ht="16.5" customHeight="1">
      <c r="A148" s="35"/>
      <c r="B148" s="36"/>
      <c r="C148" s="187" t="s">
        <v>243</v>
      </c>
      <c r="D148" s="187" t="s">
        <v>125</v>
      </c>
      <c r="E148" s="188" t="s">
        <v>244</v>
      </c>
      <c r="F148" s="189" t="s">
        <v>245</v>
      </c>
      <c r="G148" s="190" t="s">
        <v>128</v>
      </c>
      <c r="H148" s="191">
        <v>1</v>
      </c>
      <c r="I148" s="192"/>
      <c r="J148" s="193">
        <f>ROUND(I148*H148,2)</f>
        <v>0</v>
      </c>
      <c r="K148" s="189" t="s">
        <v>129</v>
      </c>
      <c r="L148" s="41"/>
      <c r="M148" s="205" t="s">
        <v>1</v>
      </c>
      <c r="N148" s="206" t="s">
        <v>40</v>
      </c>
      <c r="O148" s="207"/>
      <c r="P148" s="208">
        <f>O148*H148</f>
        <v>0</v>
      </c>
      <c r="Q148" s="208">
        <v>0</v>
      </c>
      <c r="R148" s="208">
        <f>Q148*H148</f>
        <v>0</v>
      </c>
      <c r="S148" s="208">
        <v>0</v>
      </c>
      <c r="T148" s="209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198" t="s">
        <v>225</v>
      </c>
      <c r="AT148" s="198" t="s">
        <v>125</v>
      </c>
      <c r="AU148" s="198" t="s">
        <v>75</v>
      </c>
      <c r="AY148" s="14" t="s">
        <v>131</v>
      </c>
      <c r="BE148" s="199">
        <f>IF(N148="základní",J148,0)</f>
        <v>0</v>
      </c>
      <c r="BF148" s="199">
        <f>IF(N148="snížená",J148,0)</f>
        <v>0</v>
      </c>
      <c r="BG148" s="199">
        <f>IF(N148="zákl. přenesená",J148,0)</f>
        <v>0</v>
      </c>
      <c r="BH148" s="199">
        <f>IF(N148="sníž. přenesená",J148,0)</f>
        <v>0</v>
      </c>
      <c r="BI148" s="199">
        <f>IF(N148="nulová",J148,0)</f>
        <v>0</v>
      </c>
      <c r="BJ148" s="14" t="s">
        <v>83</v>
      </c>
      <c r="BK148" s="199">
        <f>ROUND(I148*H148,2)</f>
        <v>0</v>
      </c>
      <c r="BL148" s="14" t="s">
        <v>225</v>
      </c>
      <c r="BM148" s="198" t="s">
        <v>436</v>
      </c>
    </row>
    <row r="149" s="2" customFormat="1" ht="6.96" customHeight="1">
      <c r="A149" s="35"/>
      <c r="B149" s="63"/>
      <c r="C149" s="64"/>
      <c r="D149" s="64"/>
      <c r="E149" s="64"/>
      <c r="F149" s="64"/>
      <c r="G149" s="64"/>
      <c r="H149" s="64"/>
      <c r="I149" s="64"/>
      <c r="J149" s="64"/>
      <c r="K149" s="64"/>
      <c r="L149" s="41"/>
      <c r="M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</row>
  </sheetData>
  <sheetProtection sheet="1" autoFilter="0" formatColumns="0" formatRows="0" objects="1" scenarios="1" spinCount="100000" saltValue="7WQxou/5LT7+wJS3SZGwX8au265BgI0+Y49UW3GxB0okmqaHVXt6iFNdGNORjsPzh+Qm/u6rAmw0W08TRqUMfw==" hashValue="1bJDLa56npInMqK7PPdG6FDjTMHPAaOpSHqaCk25KyIE2vswz2BywJf3cHChizPUK5QdPrhAsco0UMfhKeXiDA==" algorithmName="SHA-512" password="CC35"/>
  <autoFilter ref="C115:K148"/>
  <mergeCells count="9">
    <mergeCell ref="E7:H7"/>
    <mergeCell ref="E9:H9"/>
    <mergeCell ref="E18:H18"/>
    <mergeCell ref="E27:H27"/>
    <mergeCell ref="E85:H85"/>
    <mergeCell ref="E87:H87"/>
    <mergeCell ref="E106:H106"/>
    <mergeCell ref="E108:H10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Zajíček Petr, Ing.</dc:creator>
  <cp:lastModifiedBy>Zajíček Petr, Ing.</cp:lastModifiedBy>
  <dcterms:created xsi:type="dcterms:W3CDTF">2026-04-15T08:37:43Z</dcterms:created>
  <dcterms:modified xsi:type="dcterms:W3CDTF">2026-04-15T08:37:48Z</dcterms:modified>
</cp:coreProperties>
</file>